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33" r:id="rId1"/>
    <sheet name="ССР" sheetId="2" r:id="rId2"/>
    <sheet name="ОСР 02-01" sheetId="3" r:id="rId3"/>
    <sheet name="ОСР 02-02" sheetId="4" r:id="rId4"/>
    <sheet name="ОСР 02-03" sheetId="5" r:id="rId5"/>
    <sheet name="ОСР 09-01" sheetId="6" r:id="rId6"/>
    <sheet name="ОСР 09-02" sheetId="7" r:id="rId7"/>
    <sheet name="ОСР 09-03" sheetId="8" r:id="rId8"/>
    <sheet name="ОСР 12-01" sheetId="9" r:id="rId9"/>
    <sheet name="ОСР 12-02" sheetId="10" r:id="rId10"/>
    <sheet name="ОСР 12-03" sheetId="11" r:id="rId11"/>
    <sheet name="Источники ЦИ" sheetId="12" r:id="rId12"/>
    <sheet name="314 ПР НЦС" sheetId="13" r:id="rId13"/>
    <sheet name="Контроль не превышения ОФП УНЦ" sheetId="14" state="hidden" r:id="rId14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8">#REF!</definedName>
    <definedName name="FOT" localSheetId="9">#REF!</definedName>
    <definedName name="FOT" localSheetId="10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12">'314 ПР НЦС'!$B$2:$H$44</definedName>
    <definedName name="_xlnm.Print_Area" localSheetId="11">'Источники ЦИ'!$A$1:$K$70</definedName>
    <definedName name="_xlnm.Print_Area" localSheetId="13">'Контроль не превышения ОФП УНЦ'!$A$1:$P$18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33" l="1"/>
  <c r="C17" i="33"/>
  <c r="C16" i="33"/>
  <c r="C15" i="33"/>
  <c r="G18" i="33"/>
  <c r="G43" i="33"/>
  <c r="I42" i="33"/>
  <c r="H42" i="33"/>
  <c r="I41" i="33"/>
  <c r="H41" i="33"/>
  <c r="I40" i="33"/>
  <c r="H40" i="33"/>
  <c r="I39" i="33"/>
  <c r="H39" i="33"/>
  <c r="I38" i="33"/>
  <c r="H38" i="33"/>
  <c r="I37" i="33"/>
  <c r="H37" i="33"/>
  <c r="I36" i="33"/>
  <c r="H36" i="33"/>
  <c r="I35" i="33"/>
  <c r="H35" i="33"/>
  <c r="I34" i="33"/>
  <c r="H34" i="33"/>
  <c r="I33" i="33"/>
  <c r="H33" i="33"/>
  <c r="I32" i="33"/>
  <c r="H32" i="33"/>
  <c r="G22" i="33"/>
  <c r="C21" i="33"/>
  <c r="C42" i="33" l="1"/>
  <c r="C41" i="33"/>
  <c r="C39" i="33"/>
  <c r="C38" i="33"/>
  <c r="C37" i="33"/>
  <c r="C35" i="33"/>
  <c r="C34" i="33"/>
  <c r="C33" i="33"/>
  <c r="C40" i="33"/>
  <c r="C32" i="33"/>
  <c r="C29" i="33"/>
  <c r="G20" i="33" s="1"/>
  <c r="C19" i="33"/>
  <c r="C20" i="33" s="1"/>
  <c r="C36" i="33"/>
  <c r="G110" i="2"/>
  <c r="C31" i="33" l="1"/>
  <c r="C43" i="33" s="1"/>
  <c r="C30" i="33"/>
  <c r="K43" i="33" s="1"/>
  <c r="J43" i="33"/>
  <c r="C28" i="33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G10" i="14"/>
  <c r="G7" i="14"/>
  <c r="H28" i="13"/>
  <c r="H39" i="13" s="1"/>
  <c r="H27" i="13"/>
  <c r="H38" i="13" s="1"/>
  <c r="H26" i="13"/>
  <c r="H37" i="13" s="1"/>
  <c r="H24" i="13"/>
  <c r="H35" i="13" s="1"/>
  <c r="H23" i="13"/>
  <c r="H34" i="13" s="1"/>
  <c r="H22" i="13"/>
  <c r="H33" i="13" s="1"/>
  <c r="H21" i="13"/>
  <c r="H32" i="13" s="1"/>
  <c r="H18" i="13"/>
  <c r="H25" i="13" s="1"/>
  <c r="H36" i="13" s="1"/>
  <c r="G13" i="13"/>
  <c r="H17" i="13" s="1"/>
  <c r="H19" i="13" s="1"/>
  <c r="H30" i="13" s="1"/>
  <c r="J55" i="12"/>
  <c r="G51" i="12"/>
  <c r="J50" i="12"/>
  <c r="G46" i="12"/>
  <c r="J45" i="12"/>
  <c r="G41" i="12"/>
  <c r="J40" i="12"/>
  <c r="G36" i="12"/>
  <c r="J35" i="12"/>
  <c r="G31" i="12"/>
  <c r="J30" i="12"/>
  <c r="G26" i="12"/>
  <c r="J25" i="12"/>
  <c r="G21" i="12"/>
  <c r="J20" i="12"/>
  <c r="G16" i="12"/>
  <c r="J15" i="12"/>
  <c r="G11" i="12"/>
  <c r="G22" i="11"/>
  <c r="F22" i="11"/>
  <c r="E22" i="11"/>
  <c r="D22" i="11"/>
  <c r="H21" i="11"/>
  <c r="G20" i="11"/>
  <c r="F20" i="11"/>
  <c r="E20" i="11"/>
  <c r="D20" i="11"/>
  <c r="H19" i="11"/>
  <c r="F18" i="11"/>
  <c r="E18" i="11"/>
  <c r="E23" i="11" s="1"/>
  <c r="D18" i="11"/>
  <c r="D23" i="11" s="1"/>
  <c r="G17" i="11"/>
  <c r="H17" i="11" s="1"/>
  <c r="G22" i="10"/>
  <c r="F22" i="10"/>
  <c r="E22" i="10"/>
  <c r="H22" i="10" s="1"/>
  <c r="D22" i="10"/>
  <c r="H21" i="10"/>
  <c r="G20" i="10"/>
  <c r="F20" i="10"/>
  <c r="E20" i="10"/>
  <c r="D20" i="10"/>
  <c r="H19" i="10"/>
  <c r="F18" i="10"/>
  <c r="F23" i="10" s="1"/>
  <c r="E18" i="10"/>
  <c r="D18" i="10"/>
  <c r="D23" i="10" s="1"/>
  <c r="G17" i="10"/>
  <c r="H17" i="10" s="1"/>
  <c r="G22" i="9"/>
  <c r="F22" i="9"/>
  <c r="E22" i="9"/>
  <c r="D22" i="9"/>
  <c r="D23" i="9" s="1"/>
  <c r="H21" i="9"/>
  <c r="G20" i="9"/>
  <c r="F20" i="9"/>
  <c r="E20" i="9"/>
  <c r="D20" i="9"/>
  <c r="H19" i="9"/>
  <c r="F18" i="9"/>
  <c r="F23" i="9" s="1"/>
  <c r="E18" i="9"/>
  <c r="E23" i="9" s="1"/>
  <c r="D18" i="9"/>
  <c r="G17" i="9"/>
  <c r="H17" i="9" s="1"/>
  <c r="G22" i="8"/>
  <c r="F22" i="8"/>
  <c r="E22" i="8"/>
  <c r="D22" i="8"/>
  <c r="H21" i="8"/>
  <c r="G20" i="8"/>
  <c r="F20" i="8"/>
  <c r="E20" i="8"/>
  <c r="D20" i="8"/>
  <c r="H19" i="8"/>
  <c r="F18" i="8"/>
  <c r="F23" i="8" s="1"/>
  <c r="E18" i="8"/>
  <c r="E23" i="8" s="1"/>
  <c r="D18" i="8"/>
  <c r="D23" i="8" s="1"/>
  <c r="G17" i="8"/>
  <c r="H17" i="8" s="1"/>
  <c r="G22" i="7"/>
  <c r="F22" i="7"/>
  <c r="E22" i="7"/>
  <c r="D22" i="7"/>
  <c r="H21" i="7"/>
  <c r="G20" i="7"/>
  <c r="F20" i="7"/>
  <c r="E20" i="7"/>
  <c r="D20" i="7"/>
  <c r="H19" i="7"/>
  <c r="F18" i="7"/>
  <c r="E18" i="7"/>
  <c r="E23" i="7" s="1"/>
  <c r="D18" i="7"/>
  <c r="D23" i="7" s="1"/>
  <c r="G17" i="7"/>
  <c r="H17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D23" i="6" s="1"/>
  <c r="G17" i="6"/>
  <c r="H17" i="6" s="1"/>
  <c r="G22" i="5"/>
  <c r="F22" i="5"/>
  <c r="E21" i="5"/>
  <c r="E22" i="5" s="1"/>
  <c r="D21" i="5"/>
  <c r="D22" i="5" s="1"/>
  <c r="G20" i="5"/>
  <c r="F20" i="5"/>
  <c r="E19" i="5"/>
  <c r="E20" i="5" s="1"/>
  <c r="D19" i="5"/>
  <c r="D20" i="5" s="1"/>
  <c r="G17" i="5"/>
  <c r="G18" i="5" s="1"/>
  <c r="F17" i="5"/>
  <c r="F18" i="5" s="1"/>
  <c r="F23" i="5" s="1"/>
  <c r="E17" i="5"/>
  <c r="E18" i="5" s="1"/>
  <c r="D17" i="5"/>
  <c r="D18" i="5" s="1"/>
  <c r="G22" i="4"/>
  <c r="F22" i="4"/>
  <c r="E21" i="4"/>
  <c r="E22" i="4" s="1"/>
  <c r="D21" i="4"/>
  <c r="G20" i="4"/>
  <c r="F20" i="4"/>
  <c r="E19" i="4"/>
  <c r="E20" i="4" s="1"/>
  <c r="D19" i="4"/>
  <c r="H19" i="4" s="1"/>
  <c r="D18" i="4"/>
  <c r="G17" i="4"/>
  <c r="G18" i="4" s="1"/>
  <c r="F17" i="4"/>
  <c r="F18" i="4" s="1"/>
  <c r="E17" i="4"/>
  <c r="E18" i="4" s="1"/>
  <c r="D17" i="4"/>
  <c r="G22" i="3"/>
  <c r="F22" i="3"/>
  <c r="E21" i="3"/>
  <c r="E22" i="3" s="1"/>
  <c r="D21" i="3"/>
  <c r="D22" i="3" s="1"/>
  <c r="G20" i="3"/>
  <c r="F20" i="3"/>
  <c r="E19" i="3"/>
  <c r="E20" i="3" s="1"/>
  <c r="D19" i="3"/>
  <c r="D20" i="3" s="1"/>
  <c r="G17" i="3"/>
  <c r="G18" i="3" s="1"/>
  <c r="G23" i="3" s="1"/>
  <c r="F17" i="3"/>
  <c r="F18" i="3" s="1"/>
  <c r="F23" i="3" s="1"/>
  <c r="E17" i="3"/>
  <c r="E18" i="3" s="1"/>
  <c r="D17" i="3"/>
  <c r="D18" i="3" s="1"/>
  <c r="G104" i="2"/>
  <c r="F104" i="2"/>
  <c r="E104" i="2"/>
  <c r="D104" i="2"/>
  <c r="G103" i="2"/>
  <c r="F103" i="2"/>
  <c r="E103" i="2"/>
  <c r="D103" i="2"/>
  <c r="G102" i="2"/>
  <c r="G106" i="2" s="1"/>
  <c r="F102" i="2"/>
  <c r="F106" i="2" s="1"/>
  <c r="E102" i="2"/>
  <c r="E106" i="2" s="1"/>
  <c r="D102" i="2"/>
  <c r="H102" i="2" s="1"/>
  <c r="F99" i="2"/>
  <c r="E99" i="2"/>
  <c r="D99" i="2"/>
  <c r="G96" i="2"/>
  <c r="H96" i="2" s="1"/>
  <c r="G95" i="2"/>
  <c r="H95" i="2" s="1"/>
  <c r="G94" i="2"/>
  <c r="F91" i="2"/>
  <c r="E91" i="2"/>
  <c r="D91" i="2"/>
  <c r="F89" i="2"/>
  <c r="E89" i="2"/>
  <c r="D89" i="2"/>
  <c r="F88" i="2"/>
  <c r="E88" i="2"/>
  <c r="D88" i="2"/>
  <c r="G86" i="2"/>
  <c r="H86" i="2" s="1"/>
  <c r="H85" i="2"/>
  <c r="G85" i="2"/>
  <c r="G84" i="2"/>
  <c r="H84" i="2" s="1"/>
  <c r="G83" i="2"/>
  <c r="H83" i="2" s="1"/>
  <c r="G82" i="2"/>
  <c r="G81" i="2"/>
  <c r="G91" i="2" s="1"/>
  <c r="F78" i="2"/>
  <c r="E78" i="2"/>
  <c r="D78" i="2"/>
  <c r="G75" i="2"/>
  <c r="H75" i="2" s="1"/>
  <c r="G74" i="2"/>
  <c r="H74" i="2" s="1"/>
  <c r="G73" i="2"/>
  <c r="G78" i="2" s="1"/>
  <c r="H70" i="2"/>
  <c r="G70" i="2"/>
  <c r="F70" i="2"/>
  <c r="E70" i="2"/>
  <c r="D70" i="2"/>
  <c r="G65" i="2"/>
  <c r="F65" i="2"/>
  <c r="E65" i="2"/>
  <c r="D65" i="2"/>
  <c r="H65" i="2" s="1"/>
  <c r="G60" i="2"/>
  <c r="F60" i="2"/>
  <c r="E60" i="2"/>
  <c r="D60" i="2"/>
  <c r="H60" i="2" s="1"/>
  <c r="G55" i="2"/>
  <c r="F55" i="2"/>
  <c r="E55" i="2"/>
  <c r="D55" i="2"/>
  <c r="G50" i="2"/>
  <c r="F50" i="2"/>
  <c r="E50" i="2"/>
  <c r="D50" i="2"/>
  <c r="H50" i="2" s="1"/>
  <c r="G42" i="2"/>
  <c r="G45" i="2" s="1"/>
  <c r="F42" i="2"/>
  <c r="E42" i="2"/>
  <c r="D42" i="2"/>
  <c r="G41" i="2"/>
  <c r="F41" i="2"/>
  <c r="E41" i="2"/>
  <c r="D41" i="2"/>
  <c r="G40" i="2"/>
  <c r="F40" i="2"/>
  <c r="F45" i="2" s="1"/>
  <c r="E40" i="2"/>
  <c r="D40" i="2"/>
  <c r="G38" i="2"/>
  <c r="F38" i="2"/>
  <c r="H38" i="2" s="1"/>
  <c r="E38" i="2"/>
  <c r="D38" i="2"/>
  <c r="E23" i="5" l="1"/>
  <c r="D106" i="2"/>
  <c r="F23" i="4"/>
  <c r="H22" i="9"/>
  <c r="H41" i="2"/>
  <c r="H55" i="2"/>
  <c r="H73" i="2"/>
  <c r="H81" i="2"/>
  <c r="H88" i="2"/>
  <c r="G23" i="4"/>
  <c r="H22" i="7"/>
  <c r="H22" i="8"/>
  <c r="P17" i="14"/>
  <c r="G88" i="2"/>
  <c r="G99" i="2"/>
  <c r="H99" i="2" s="1"/>
  <c r="H21" i="3"/>
  <c r="H21" i="4"/>
  <c r="E23" i="6"/>
  <c r="H22" i="6"/>
  <c r="F23" i="7"/>
  <c r="G46" i="2"/>
  <c r="G51" i="2" s="1"/>
  <c r="G56" i="2" s="1"/>
  <c r="G61" i="2" s="1"/>
  <c r="G66" i="2" s="1"/>
  <c r="G71" i="2" s="1"/>
  <c r="G79" i="2" s="1"/>
  <c r="G92" i="2" s="1"/>
  <c r="H103" i="2"/>
  <c r="H19" i="3"/>
  <c r="D22" i="4"/>
  <c r="H22" i="4" s="1"/>
  <c r="G23" i="5"/>
  <c r="H20" i="7"/>
  <c r="H20" i="10"/>
  <c r="F23" i="6"/>
  <c r="H40" i="2"/>
  <c r="H42" i="2"/>
  <c r="H78" i="2"/>
  <c r="D20" i="4"/>
  <c r="H20" i="4" s="1"/>
  <c r="H20" i="6"/>
  <c r="H20" i="9"/>
  <c r="H22" i="5"/>
  <c r="H20" i="11"/>
  <c r="E45" i="2"/>
  <c r="E46" i="2" s="1"/>
  <c r="E51" i="2" s="1"/>
  <c r="E56" i="2" s="1"/>
  <c r="E61" i="2" s="1"/>
  <c r="E66" i="2" s="1"/>
  <c r="E71" i="2" s="1"/>
  <c r="E79" i="2" s="1"/>
  <c r="E92" i="2" s="1"/>
  <c r="E100" i="2" s="1"/>
  <c r="E108" i="2" s="1"/>
  <c r="H17" i="4"/>
  <c r="H20" i="5"/>
  <c r="H20" i="8"/>
  <c r="E23" i="10"/>
  <c r="F23" i="11"/>
  <c r="H22" i="11"/>
  <c r="G100" i="2"/>
  <c r="G108" i="2" s="1"/>
  <c r="H20" i="3"/>
  <c r="E110" i="2"/>
  <c r="E111" i="2" s="1"/>
  <c r="H91" i="2"/>
  <c r="H18" i="4"/>
  <c r="E23" i="4"/>
  <c r="H18" i="5"/>
  <c r="D23" i="5"/>
  <c r="H22" i="3"/>
  <c r="H23" i="9"/>
  <c r="D23" i="3"/>
  <c r="H18" i="3"/>
  <c r="E23" i="3"/>
  <c r="H106" i="2"/>
  <c r="G12" i="14"/>
  <c r="F46" i="2"/>
  <c r="F51" i="2" s="1"/>
  <c r="F56" i="2" s="1"/>
  <c r="F61" i="2" s="1"/>
  <c r="F66" i="2" s="1"/>
  <c r="F71" i="2" s="1"/>
  <c r="F79" i="2" s="1"/>
  <c r="F92" i="2" s="1"/>
  <c r="F100" i="2" s="1"/>
  <c r="F108" i="2" s="1"/>
  <c r="D45" i="2"/>
  <c r="H45" i="2" s="1"/>
  <c r="G89" i="2"/>
  <c r="H89" i="2" s="1"/>
  <c r="H17" i="5"/>
  <c r="H19" i="5"/>
  <c r="H21" i="5"/>
  <c r="G18" i="6"/>
  <c r="G23" i="6" s="1"/>
  <c r="G18" i="7"/>
  <c r="G23" i="7" s="1"/>
  <c r="H23" i="7" s="1"/>
  <c r="G18" i="8"/>
  <c r="G23" i="8" s="1"/>
  <c r="H23" i="8" s="1"/>
  <c r="G18" i="9"/>
  <c r="G23" i="9" s="1"/>
  <c r="G18" i="10"/>
  <c r="G23" i="10" s="1"/>
  <c r="G18" i="11"/>
  <c r="G23" i="11" s="1"/>
  <c r="H23" i="11" s="1"/>
  <c r="H82" i="2"/>
  <c r="H104" i="2"/>
  <c r="H17" i="3"/>
  <c r="H94" i="2"/>
  <c r="H23" i="6" l="1"/>
  <c r="H23" i="5"/>
  <c r="H18" i="9"/>
  <c r="D46" i="2"/>
  <c r="H46" i="2" s="1"/>
  <c r="D23" i="4"/>
  <c r="H23" i="4" s="1"/>
  <c r="H23" i="10"/>
  <c r="H23" i="3"/>
  <c r="H18" i="10"/>
  <c r="G111" i="2"/>
  <c r="F110" i="2"/>
  <c r="F111" i="2" s="1"/>
  <c r="G13" i="14"/>
  <c r="G11" i="14"/>
  <c r="H18" i="8"/>
  <c r="H18" i="11"/>
  <c r="H18" i="7"/>
  <c r="H18" i="6"/>
  <c r="D51" i="2" l="1"/>
  <c r="H51" i="2" s="1"/>
  <c r="D56" i="2" l="1"/>
  <c r="H56" i="2" s="1"/>
  <c r="D61" i="2" l="1"/>
  <c r="D66" i="2" s="1"/>
  <c r="H61" i="2" l="1"/>
  <c r="H66" i="2"/>
  <c r="D71" i="2"/>
  <c r="H71" i="2" l="1"/>
  <c r="D79" i="2"/>
  <c r="H79" i="2" l="1"/>
  <c r="D92" i="2"/>
  <c r="H92" i="2" l="1"/>
  <c r="D100" i="2"/>
  <c r="H100" i="2" l="1"/>
  <c r="D108" i="2"/>
  <c r="D110" i="2" l="1"/>
  <c r="H110" i="2" s="1"/>
  <c r="H108" i="2"/>
  <c r="D111" i="2" l="1"/>
  <c r="H111" i="2" s="1"/>
  <c r="C14" i="2" s="1"/>
</calcChain>
</file>

<file path=xl/sharedStrings.xml><?xml version="1.0" encoding="utf-8"?>
<sst xmlns="http://schemas.openxmlformats.org/spreadsheetml/2006/main" count="655" uniqueCount="268">
  <si>
    <t>СВОДКА ЗАТРАТ</t>
  </si>
  <si>
    <t>I-292923</t>
  </si>
  <si>
    <t>Реконструкция ВЛ-6 кВ ф. 284-03 ПС № 284 "Жерновка", в т.ч. ПИР, МО, Воскресенский район</t>
  </si>
  <si>
    <t>(наименование стройки)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</si>
  <si>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</si>
  <si>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</si>
  <si>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</si>
  <si>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</si>
  <si>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</si>
  <si>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</si>
  <si>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</si>
  <si>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</si>
  <si>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ПНР</t>
  </si>
  <si>
    <t>Резерв средств на непредвиденные работы и затраты</t>
  </si>
  <si>
    <t>Прочие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</si>
  <si>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</si>
  <si>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</si>
  <si>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</si>
  <si>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</si>
  <si>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</si>
  <si>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</si>
  <si>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</si>
  <si>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</si>
  <si>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</si>
  <si>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</si>
  <si>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</si>
  <si>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</si>
  <si>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</si>
  <si>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</si>
  <si>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</si>
  <si>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</si>
  <si>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</si>
  <si>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</si>
  <si>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</si>
  <si>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</si>
  <si>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</si>
  <si>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</si>
  <si>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</si>
  <si>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</si>
  <si>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</si>
  <si>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</si>
  <si>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</si>
  <si>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</si>
  <si>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</si>
  <si>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</si>
  <si>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</si>
  <si>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</si>
  <si>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</si>
  <si>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</si>
  <si>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</si>
  <si>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</si>
  <si>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</si>
  <si>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</si>
  <si>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</si>
  <si>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</si>
  <si>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01.01.2022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</si>
  <si>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</si>
  <si>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</si>
  <si>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</si>
  <si>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</si>
  <si>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</si>
  <si>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</si>
  <si>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</si>
  <si>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</si>
  <si>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</si>
  <si>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</si>
  <si>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</si>
  <si>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</si>
  <si>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</si>
  <si>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разъединителя типа РЛР-10 кВ</t>
  </si>
  <si>
    <t>ОБЪЕКТНЫЙ СМЕТНЫЙ РАСЧЕТ № 02-02</t>
  </si>
  <si>
    <t>ОБЪЕКТНЫЙ СМЕТНЫЙ РАСЧЕТ № 02-03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</si>
  <si>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</si>
  <si>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</si>
  <si>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</si>
  <si>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</si>
  <si>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</si>
  <si>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</si>
  <si>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</si>
  <si>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</si>
  <si>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</si>
  <si>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</si>
  <si>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</si>
  <si>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</si>
  <si>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</si>
  <si>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</si>
  <si>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</si>
  <si>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</si>
  <si>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</si>
  <si>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</si>
  <si>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</si>
  <si>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разъединителя типа РЛР-10 кВ)</t>
  </si>
  <si>
    <t>ОБЪЕКТНЫЙ СМЕТНЫЙ РАСЧЕТ № 09-02</t>
  </si>
  <si>
    <t>ОБЪЕКТНЫЙ СМЕТНЫЙ РАСЧЕТ № 09-03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</si>
  <si>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</si>
  <si>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</si>
  <si>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</si>
  <si>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</si>
  <si>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разъединителя типа РЛР-10 кВ)</t>
  </si>
  <si>
    <t>Приказ ПАО "МОЭСК" от 22.01.2018  № 50</t>
  </si>
  <si>
    <t>Содержание службы заказчика-застройщика 5,68% (Установка разъединителя типа РЛР-10 кВ)</t>
  </si>
  <si>
    <t>7-9</t>
  </si>
  <si>
    <t>Строительный контроль 2,14%</t>
  </si>
  <si>
    <t>10-12</t>
  </si>
  <si>
    <t>Содержание службы заказчика-застройщика 5,68%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</si>
  <si>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</si>
  <si>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</si>
  <si>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</si>
  <si>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</si>
  <si>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(Установка разъединителя типа РЛР-10 кВ)</t>
  </si>
  <si>
    <t>ОБЪЕКТНЫЙ СМЕТНЫЙ РАСЧЕТ № 12-02</t>
  </si>
  <si>
    <t>ОБЪЕКТНЫЙ СМЕТНЫЙ РАСЧЕТ № 12-03</t>
  </si>
  <si>
    <t>Итого по Главе 12</t>
  </si>
  <si>
    <t>Итого по Главам 1-12</t>
  </si>
  <si>
    <t>Резерв средств на непредвиденные работы и затраты.</t>
  </si>
  <si>
    <t>МДС 81-35.2004 п.4.96</t>
  </si>
  <si>
    <t>Резерв средств на непредвиденные работы и затраты (Установка разъединителя типа РЛР-10 кВ)</t>
  </si>
  <si>
    <t>16-18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</si>
  <si>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</si>
  <si>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</si>
  <si>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</si>
  <si>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</si>
  <si>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</si>
  <si>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</si>
  <si>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  <family val="1"/>
        <charset val="204"/>
      </rPr>
      <t xml:space="preserve">в текущем уровне цен </t>
    </r>
    <r>
      <rPr>
        <sz val="10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</si>
  <si>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</si>
  <si>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</si>
  <si>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</si>
  <si>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</si>
  <si>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</si>
  <si>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</si>
  <si>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</si>
  <si>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</si>
  <si>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</si>
  <si>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</si>
  <si>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</si>
  <si>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</si>
  <si>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</si>
  <si>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</si>
  <si>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</si>
  <si>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</si>
  <si>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</si>
  <si>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</si>
  <si>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</si>
  <si>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</si>
  <si>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02-03</t>
  </si>
  <si>
    <t>09-01</t>
  </si>
  <si>
    <t>ПНР, Установка разъединителя типа РЛР-10 кВ</t>
  </si>
  <si>
    <t>09-02</t>
  </si>
  <si>
    <t>09-03</t>
  </si>
  <si>
    <t>12-01</t>
  </si>
  <si>
    <t>ПИР, Установка разъединителя типа РЛР-10 кВ</t>
  </si>
  <si>
    <t>12-02</t>
  </si>
  <si>
    <t>12-03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</si>
  <si>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</si>
  <si>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</si>
  <si>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</si>
  <si>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</si>
  <si>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</si>
  <si>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</si>
  <si>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</si>
  <si>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</si>
  <si>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</si>
  <si>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</si>
  <si>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</si>
  <si>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№233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</si>
  <si>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</si>
  <si>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</si>
  <si>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</si>
  <si>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</si>
  <si>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</si>
  <si>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СБЦП 81-2001-07 КОММУНАЛЬНЫЕ ИНЖЕНЕРНЫЕ СЕТИ И СООРУЖЕНИЯ Методика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 утвержденная приказом Минстроя Россиии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</si>
  <si>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</si>
  <si>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</si>
  <si>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</si>
  <si>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</si>
  <si>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</si>
  <si>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</si>
  <si>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</si>
  <si>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</si>
  <si>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</si>
  <si>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</si>
  <si>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</si>
  <si>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</si>
  <si>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</si>
  <si>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 xml:space="preserve">Приложение №10 к Методике разработки и применения укрупнённых нормативов цены строительства, а также порядка их утверждения, утверждённой приказом Минстроя России от 29.05.2019г. №314/пр </t>
  </si>
  <si>
    <t>Новое строительство (НЦС)</t>
  </si>
  <si>
    <t>Расчет сметной стоимости инвестиционного проекта, выполненный на основании: 
1.Укрупненные нормативы цены строительства. НЦС 81-02-21-2022. Сборник №21. Объекты энергетики (за исключением линейных), утверждённые приказом Минстроя России от 18.02.2022 №112/пр., 
2.Укрупненные нормативы цены строительства. НЦС 81-02-12-2022. Сборник №12. Наружные электрические сети, утверждённые приказом Минстроя России от 28.03.2022 №201/пр.</t>
  </si>
  <si>
    <t>Технические условия</t>
  </si>
  <si>
    <t>Максимальная мощность</t>
  </si>
  <si>
    <t>кВт</t>
  </si>
  <si>
    <t>Наименование объекта строительства</t>
  </si>
  <si>
    <t>Ед. изм.</t>
  </si>
  <si>
    <t>Кол-во</t>
  </si>
  <si>
    <t>Стоимость единицы по НЦС в уровне цен на 01.01.2021 г.</t>
  </si>
  <si>
    <t>Стоимость всего, тыс. руб.</t>
  </si>
  <si>
    <t>ОСНОВНЫЕ ЗАТРАТЫ, УЧТЕННЫЕ ПОКАЗАТЕЛЯМИ НЦС</t>
  </si>
  <si>
    <t>Прокладка воздушной линии изолированным самонесущим проводом по железобетонным опорам напряжением 6-10 кВ, одноцепная Провод самонесущий изолированный для воздушных линий электропередачи с жилами из алюминиевого сплава, напряжением 6-10 кВ, 1 токопроводящая жила сечением 70 мм2</t>
  </si>
  <si>
    <t>НЦС 12-02-004-02</t>
  </si>
  <si>
    <t>км</t>
  </si>
  <si>
    <t>Поправочные коэффициенты
(ценообразующие)</t>
  </si>
  <si>
    <r>
      <rPr>
        <sz val="14"/>
        <color rgb="FF000000"/>
        <rFont val="Times New Roman"/>
        <family val="1"/>
        <charset val="204"/>
      </rPr>
      <t xml:space="preserve">для </t>
    </r>
    <r>
      <rPr>
        <b/>
        <sz val="14"/>
        <color rgb="FF000000"/>
        <rFont val="Times New Roman"/>
        <family val="1"/>
        <charset val="204"/>
      </rPr>
      <t>КЛ</t>
    </r>
    <r>
      <rPr>
        <sz val="14"/>
        <color rgb="FF000000"/>
        <rFont val="Times New Roman"/>
        <family val="1"/>
        <charset val="204"/>
      </rPr>
      <t xml:space="preserve"> - Техническая часть сборника 
НЦС 81-02-12-2021, п. 20</t>
    </r>
  </si>
  <si>
    <t>Коэффициенты на усложненные условия производства работ (усложняющие)</t>
  </si>
  <si>
    <r>
      <rPr>
        <sz val="14"/>
        <color rgb="FF000000"/>
        <rFont val="Times New Roman"/>
        <family val="1"/>
        <charset val="204"/>
      </rPr>
      <t xml:space="preserve">для </t>
    </r>
    <r>
      <rPr>
        <b/>
        <sz val="14"/>
        <color rgb="FF000000"/>
        <rFont val="Times New Roman"/>
        <family val="1"/>
        <charset val="204"/>
      </rPr>
      <t>ВЛ</t>
    </r>
    <r>
      <rPr>
        <sz val="14"/>
        <color rgb="FF000000"/>
        <rFont val="Times New Roman"/>
        <family val="1"/>
        <charset val="204"/>
      </rPr>
      <t xml:space="preserve"> - Техническая часть сборника 
НЦС 81-02-12-2021, п. 22</t>
    </r>
  </si>
  <si>
    <t>Коэффициент перехода от
цен базового района к уровню цен субъектов Российской Федерации</t>
  </si>
  <si>
    <r>
      <rPr>
        <sz val="14"/>
        <color rgb="FF000000"/>
        <rFont val="Times New Roman"/>
        <family val="1"/>
        <charset val="204"/>
      </rPr>
      <t xml:space="preserve">для </t>
    </r>
    <r>
      <rPr>
        <b/>
        <sz val="14"/>
        <color rgb="FF000000"/>
        <rFont val="Times New Roman"/>
        <family val="1"/>
        <charset val="204"/>
      </rPr>
      <t>КЛ</t>
    </r>
    <r>
      <rPr>
        <sz val="14"/>
        <color rgb="FF000000"/>
        <rFont val="Times New Roman"/>
        <family val="1"/>
        <charset val="204"/>
      </rPr>
      <t xml:space="preserve">, </t>
    </r>
    <r>
      <rPr>
        <b/>
        <sz val="14"/>
        <color rgb="FF000000"/>
        <rFont val="Times New Roman"/>
        <family val="1"/>
        <charset val="204"/>
      </rPr>
      <t>ВЛ</t>
    </r>
    <r>
      <rPr>
        <sz val="14"/>
        <color rgb="FF000000"/>
        <rFont val="Times New Roman"/>
        <family val="1"/>
        <charset val="204"/>
      </rPr>
      <t xml:space="preserve"> - Техническая часть сборника 
НЦС 81-02-12-2021, п. 23
для </t>
    </r>
    <r>
      <rPr>
        <b/>
        <sz val="14"/>
        <color rgb="FF000000"/>
        <rFont val="Times New Roman"/>
        <family val="1"/>
        <charset val="204"/>
      </rPr>
      <t>ТП</t>
    </r>
    <r>
      <rPr>
        <sz val="14"/>
        <color rgb="FF000000"/>
        <rFont val="Times New Roman"/>
        <family val="1"/>
        <charset val="204"/>
      </rPr>
      <t xml:space="preserve"> - Техническая часть сборника 
НЦС 81-02-21-2021, п. 21</t>
    </r>
  </si>
  <si>
    <t>Итого по основным затратам, учтённым по НЦС:</t>
  </si>
  <si>
    <t>Затраты на содержание службы Заказчика</t>
  </si>
  <si>
    <t>5,68% - Приказ ПАО "МОЭСК" от 22.01.2018 №50. 
Затраты на содержание службы Заказчика = 5,68% от (Итого - Строительный контроль - Резерв средств на непредвиденные работы и затраты).</t>
  </si>
  <si>
    <t>Итого с учетом затрат на содержание службы Заказчика</t>
  </si>
  <si>
    <t>В том числе:</t>
  </si>
  <si>
    <t>Строительно-монтажные работы</t>
  </si>
  <si>
    <t xml:space="preserve">Стоимость строительно-монтажных работ в  соответствии с Приложением №1 (в процентах от "Итого по основным затратам, учтённым по НЦС"). </t>
  </si>
  <si>
    <t xml:space="preserve">Стоимость оборудования в соответствии с Отделом №2 НЦС 81-02-21-2021 ("Стоимость технололгического оборудования"/103*100)) и Приложением №1 (в % от "Итого по основным затратам, учтённым по НЦС") для линейных объектов. </t>
  </si>
  <si>
    <t>Пусконаладочные работы</t>
  </si>
  <si>
    <t xml:space="preserve">Стоимость пусконаладочных работ в соответствии с Приложением №1 (в % от "Итого по основным затратам, учтённым по НЦС"). </t>
  </si>
  <si>
    <t>Проектно-изыскательские работы</t>
  </si>
  <si>
    <t>Стоимость проектно-изыскательских работ в соответствии с Отделом №2 НЦС 81-02-21-2021 и НЦС 81-02-21-2021  ("Стоимость проектных и изыскательских работ"/103*100).</t>
  </si>
  <si>
    <t>Содержание службы Заказчика</t>
  </si>
  <si>
    <t>Содержание службы Заказчика = 5,68% от ("Итого по основным затратам, учтённым по НЦС"- "Строительный контроль" - "Резерв средств на непредвиденные работы и затраты"). (Приказ ПАО "МОЭСК" от 22.01.2018 №50).</t>
  </si>
  <si>
    <t>Строительный контроль</t>
  </si>
  <si>
    <t>Строительный контроль =  2,14% от ("Итого по основным затратам, учтённым по НЦС" - "Проектно-изыскательские работы" - "Резерв средств на непредвиденные работы и затраты"). (ПП РФ от 21.06.2010 № 468).</t>
  </si>
  <si>
    <t>Прочие = "Итого по основным затратам, учтённым по НЦС" - "Строительно-монтажные работы"- Оборудование-"Пусконаладочные работы"- "Проектно-изыскательские работы" - "Строительный контроль" - "Резерв средств на непредвиденные работы и затраты".</t>
  </si>
  <si>
    <t xml:space="preserve">Резерв средств на непредвиденные работы и затраты  </t>
  </si>
  <si>
    <t xml:space="preserve">Приказ Минстроя России от 04.08.2020 №421/пр п.179
("Итого по основным затратам, учтённым по НЦС"/103*3). </t>
  </si>
  <si>
    <t>Всего по объекту:</t>
  </si>
  <si>
    <t>строительно-монтажные работы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</si>
  <si>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</si>
  <si>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</si>
  <si>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</si>
  <si>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</si>
  <si>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</si>
  <si>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</si>
  <si>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</si>
  <si>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</si>
  <si>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</si>
  <si>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</si>
  <si>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ОТКЛОНЕНИЕ (НЕ ДОЛЖНО БЫТЬ ОТРИЦАТЕЛЬНЫМ)</t>
  </si>
  <si>
    <t>Показатель</t>
  </si>
  <si>
    <t>до 2022 (ФАКТ)</t>
  </si>
  <si>
    <t>ИТОГО</t>
  </si>
  <si>
    <t xml:space="preserve">Объем финасирования инвестиций по годам, % </t>
  </si>
  <si>
    <t>Индекс-дефлятор МЭР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</si>
  <si>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</si>
  <si>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</si>
  <si>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</si>
  <si>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</si>
  <si>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</si>
  <si>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</si>
  <si>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</si>
  <si>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</si>
  <si>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</si>
  <si>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</si>
  <si>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</si>
  <si>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</si>
  <si>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</si>
  <si>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</si>
  <si>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</si>
  <si>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</si>
  <si>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</si>
  <si>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</si>
  <si>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2021</t>
  </si>
  <si>
    <t>N_I-292923</t>
  </si>
  <si>
    <t>сальдо по складам (07 и 10 счет) =</t>
  </si>
  <si>
    <t>Реконструкция ВЛ-6 кВ фид. 284-03 ПС № 284 "Жерновка", в т.ч. ПИР, МО, Воскресенский район (1,1 км; 4 шт.(прочие))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</si>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</sst>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_ ;[Red]\-#,##0.00\ "/>
    <numFmt numFmtId="167" formatCode="0.0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5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0"/>
      <name val="Arial"/>
      <family val="1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D9D9D9"/>
        <bgColor rgb="FFFFC7CE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0" fillId="0" borderId="0"/>
    <xf numFmtId="0" fontId="42" fillId="0" borderId="0"/>
    <xf numFmtId="168" fontId="42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44">
    <xf numFmtId="0" fontId="0" fillId="0" borderId="0" xfId="0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2" fontId="20" fillId="0" borderId="1" xfId="0" applyNumberFormat="1" applyFont="1" applyBorder="1" applyAlignment="1">
      <alignment horizontal="left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4" fontId="20" fillId="0" borderId="5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 wrapText="1"/>
    </xf>
    <xf numFmtId="4" fontId="20" fillId="3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0" fontId="22" fillId="0" borderId="0" xfId="0" applyFont="1"/>
    <xf numFmtId="0" fontId="20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wrapText="1"/>
    </xf>
    <xf numFmtId="49" fontId="19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right" vertical="top"/>
    </xf>
    <xf numFmtId="0" fontId="24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25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2" fontId="23" fillId="0" borderId="0" xfId="0" applyNumberFormat="1" applyFont="1" applyAlignment="1">
      <alignment horizontal="center" vertical="top"/>
    </xf>
    <xf numFmtId="0" fontId="23" fillId="0" borderId="0" xfId="0" applyFont="1" applyAlignment="1">
      <alignment horizontal="left" vertical="top"/>
    </xf>
    <xf numFmtId="0" fontId="23" fillId="0" borderId="2" xfId="0" applyFont="1" applyBorder="1" applyAlignment="1">
      <alignment horizontal="center"/>
    </xf>
    <xf numFmtId="49" fontId="23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2" fontId="23" fillId="0" borderId="1" xfId="0" applyNumberFormat="1" applyFont="1" applyBorder="1" applyAlignment="1">
      <alignment horizontal="left" vertical="center" wrapText="1"/>
    </xf>
    <xf numFmtId="4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/>
    </xf>
    <xf numFmtId="49" fontId="24" fillId="0" borderId="3" xfId="0" applyNumberFormat="1" applyFont="1" applyBorder="1" applyAlignment="1">
      <alignment horizontal="left" vertical="center" wrapText="1"/>
    </xf>
    <xf numFmtId="49" fontId="24" fillId="0" borderId="1" xfId="0" applyNumberFormat="1" applyFont="1" applyBorder="1" applyAlignment="1">
      <alignment horizontal="left" vertical="center" wrapText="1"/>
    </xf>
    <xf numFmtId="49" fontId="23" fillId="0" borderId="6" xfId="0" applyNumberFormat="1" applyFont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left" vertical="center" wrapText="1"/>
    </xf>
    <xf numFmtId="164" fontId="24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0" xfId="0" applyFont="1"/>
    <xf numFmtId="0" fontId="23" fillId="4" borderId="2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4" borderId="7" xfId="0" applyFont="1" applyFill="1" applyBorder="1" applyAlignment="1">
      <alignment wrapText="1"/>
    </xf>
    <xf numFmtId="4" fontId="19" fillId="0" borderId="9" xfId="0" applyNumberFormat="1" applyFont="1" applyBorder="1" applyAlignment="1">
      <alignment horizontal="center" vertical="center" wrapText="1"/>
    </xf>
    <xf numFmtId="0" fontId="19" fillId="0" borderId="9" xfId="0" applyFont="1" applyBorder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 indent="15"/>
    </xf>
    <xf numFmtId="0" fontId="17" fillId="0" borderId="0" xfId="0" applyFont="1" applyAlignment="1">
      <alignment horizontal="right" vertical="top"/>
    </xf>
    <xf numFmtId="165" fontId="17" fillId="0" borderId="0" xfId="0" applyNumberFormat="1" applyFont="1" applyAlignment="1">
      <alignment horizontal="right" vertical="top"/>
    </xf>
    <xf numFmtId="0" fontId="23" fillId="0" borderId="7" xfId="0" applyFont="1" applyBorder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8" fillId="0" borderId="0" xfId="0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165" fontId="32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right" vertical="center"/>
    </xf>
    <xf numFmtId="49" fontId="17" fillId="0" borderId="1" xfId="0" applyNumberFormat="1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4" fontId="17" fillId="0" borderId="1" xfId="0" applyNumberFormat="1" applyFont="1" applyBorder="1" applyAlignment="1">
      <alignment horizontal="left" vertical="center" wrapText="1"/>
    </xf>
    <xf numFmtId="2" fontId="17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vertical="center"/>
    </xf>
    <xf numFmtId="4" fontId="17" fillId="4" borderId="1" xfId="0" applyNumberFormat="1" applyFont="1" applyFill="1" applyBorder="1" applyAlignment="1">
      <alignment horizontal="left" vertical="center" wrapText="1"/>
    </xf>
    <xf numFmtId="4" fontId="17" fillId="6" borderId="1" xfId="0" applyNumberFormat="1" applyFont="1" applyFill="1" applyBorder="1" applyAlignment="1">
      <alignment horizontal="right" vertical="center" wrapText="1"/>
    </xf>
    <xf numFmtId="165" fontId="17" fillId="0" borderId="1" xfId="0" applyNumberFormat="1" applyFont="1" applyBorder="1" applyAlignment="1">
      <alignment horizontal="right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165" fontId="18" fillId="0" borderId="1" xfId="0" applyNumberFormat="1" applyFont="1" applyBorder="1" applyAlignment="1">
      <alignment horizontal="right" vertical="center" wrapText="1"/>
    </xf>
    <xf numFmtId="4" fontId="17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left" vertical="center"/>
    </xf>
    <xf numFmtId="4" fontId="18" fillId="0" borderId="1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1" fillId="0" borderId="1" xfId="0" applyFont="1" applyBorder="1" applyAlignment="1">
      <alignment vertical="center" wrapText="1"/>
    </xf>
    <xf numFmtId="4" fontId="23" fillId="7" borderId="1" xfId="0" applyNumberFormat="1" applyFont="1" applyFill="1" applyBorder="1" applyAlignment="1">
      <alignment horizontal="center" vertical="center"/>
    </xf>
    <xf numFmtId="166" fontId="23" fillId="0" borderId="0" xfId="0" applyNumberFormat="1" applyFont="1"/>
    <xf numFmtId="0" fontId="23" fillId="0" borderId="0" xfId="0" applyFont="1" applyAlignment="1">
      <alignment vertical="center"/>
    </xf>
    <xf numFmtId="0" fontId="23" fillId="4" borderId="0" xfId="0" applyFont="1" applyFill="1" applyAlignment="1">
      <alignment vertical="center"/>
    </xf>
    <xf numFmtId="0" fontId="17" fillId="4" borderId="0" xfId="0" applyFont="1" applyFill="1"/>
    <xf numFmtId="0" fontId="23" fillId="4" borderId="0" xfId="0" applyFont="1" applyFill="1"/>
    <xf numFmtId="4" fontId="23" fillId="0" borderId="0" xfId="0" applyNumberFormat="1" applyFont="1" applyAlignment="1">
      <alignment horizontal="center" vertical="center"/>
    </xf>
    <xf numFmtId="4" fontId="23" fillId="3" borderId="1" xfId="0" applyNumberFormat="1" applyFont="1" applyFill="1" applyBorder="1" applyAlignment="1">
      <alignment horizontal="center" vertical="center"/>
    </xf>
    <xf numFmtId="0" fontId="34" fillId="0" borderId="0" xfId="0" applyFont="1"/>
    <xf numFmtId="4" fontId="23" fillId="5" borderId="1" xfId="0" applyNumberFormat="1" applyFont="1" applyFill="1" applyBorder="1" applyAlignment="1">
      <alignment horizontal="center" vertical="center"/>
    </xf>
    <xf numFmtId="3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0" fontId="34" fillId="0" borderId="0" xfId="0" applyNumberFormat="1" applyFont="1" applyAlignment="1">
      <alignment horizontal="center" vertical="center"/>
    </xf>
    <xf numFmtId="166" fontId="24" fillId="0" borderId="1" xfId="0" applyNumberFormat="1" applyFont="1" applyBorder="1" applyAlignment="1">
      <alignment horizontal="center" vertical="center"/>
    </xf>
    <xf numFmtId="4" fontId="35" fillId="0" borderId="0" xfId="0" applyNumberFormat="1" applyFont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4" fillId="8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166" fontId="23" fillId="0" borderId="1" xfId="0" applyNumberFormat="1" applyFont="1" applyBorder="1" applyAlignment="1">
      <alignment horizontal="center" vertical="center"/>
    </xf>
    <xf numFmtId="166" fontId="23" fillId="4" borderId="1" xfId="0" applyNumberFormat="1" applyFont="1" applyFill="1" applyBorder="1" applyAlignment="1">
      <alignment horizontal="center" vertical="center"/>
    </xf>
    <xf numFmtId="166" fontId="24" fillId="8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9" fontId="23" fillId="0" borderId="1" xfId="0" applyNumberFormat="1" applyFont="1" applyBorder="1" applyAlignment="1">
      <alignment horizontal="center" vertical="center"/>
    </xf>
    <xf numFmtId="167" fontId="23" fillId="0" borderId="1" xfId="0" applyNumberFormat="1" applyFont="1" applyBorder="1" applyAlignment="1">
      <alignment horizontal="center" vertical="center" wrapText="1"/>
    </xf>
    <xf numFmtId="9" fontId="23" fillId="8" borderId="1" xfId="0" applyNumberFormat="1" applyFont="1" applyFill="1" applyBorder="1" applyAlignment="1">
      <alignment horizontal="center" vertical="center"/>
    </xf>
    <xf numFmtId="167" fontId="23" fillId="0" borderId="1" xfId="0" applyNumberFormat="1" applyFont="1" applyBorder="1" applyAlignment="1">
      <alignment horizontal="center" vertical="center"/>
    </xf>
    <xf numFmtId="0" fontId="42" fillId="0" borderId="0" xfId="2"/>
    <xf numFmtId="0" fontId="43" fillId="0" borderId="0" xfId="2" applyFont="1"/>
    <xf numFmtId="0" fontId="44" fillId="0" borderId="0" xfId="1" applyFont="1" applyAlignment="1">
      <alignment horizontal="left" vertical="center"/>
    </xf>
    <xf numFmtId="0" fontId="44" fillId="0" borderId="0" xfId="1" applyFont="1" applyAlignment="1">
      <alignment horizontal="right" vertical="center"/>
    </xf>
    <xf numFmtId="0" fontId="44" fillId="0" borderId="0" xfId="1" applyFont="1" applyAlignment="1">
      <alignment vertical="center"/>
    </xf>
    <xf numFmtId="0" fontId="47" fillId="0" borderId="0" xfId="1" applyFont="1" applyAlignment="1">
      <alignment horizontal="right" vertical="center"/>
    </xf>
    <xf numFmtId="0" fontId="47" fillId="0" borderId="0" xfId="1" applyFont="1" applyAlignment="1">
      <alignment horizontal="left" vertical="center"/>
    </xf>
    <xf numFmtId="0" fontId="40" fillId="0" borderId="15" xfId="1" applyBorder="1" applyAlignment="1">
      <alignment horizontal="center" vertical="center" wrapText="1"/>
    </xf>
    <xf numFmtId="0" fontId="48" fillId="0" borderId="15" xfId="1" applyFont="1" applyBorder="1" applyAlignment="1">
      <alignment horizontal="center" vertical="center" wrapText="1"/>
    </xf>
    <xf numFmtId="0" fontId="48" fillId="0" borderId="15" xfId="1" applyFont="1" applyBorder="1" applyAlignment="1">
      <alignment horizontal="left" vertical="center" wrapText="1"/>
    </xf>
    <xf numFmtId="169" fontId="48" fillId="0" borderId="16" xfId="3" applyNumberFormat="1" applyFont="1" applyFill="1" applyBorder="1" applyAlignment="1">
      <alignment vertical="center" wrapText="1"/>
    </xf>
    <xf numFmtId="0" fontId="48" fillId="0" borderId="17" xfId="1" applyFont="1" applyBorder="1" applyAlignment="1">
      <alignment horizontal="left" vertical="center" wrapText="1" indent="1"/>
    </xf>
    <xf numFmtId="169" fontId="48" fillId="0" borderId="15" xfId="3" applyNumberFormat="1" applyFont="1" applyFill="1" applyBorder="1" applyAlignment="1">
      <alignment horizontal="center" vertical="center" wrapText="1"/>
    </xf>
    <xf numFmtId="0" fontId="43" fillId="0" borderId="0" xfId="2" applyFont="1" applyAlignment="1">
      <alignment horizontal="right"/>
    </xf>
    <xf numFmtId="0" fontId="43" fillId="0" borderId="0" xfId="2" applyFont="1" applyAlignment="1">
      <alignment horizontal="left"/>
    </xf>
    <xf numFmtId="0" fontId="48" fillId="0" borderId="15" xfId="1" applyFont="1" applyBorder="1" applyAlignment="1">
      <alignment horizontal="left" vertical="center" wrapText="1" indent="1"/>
    </xf>
    <xf numFmtId="0" fontId="42" fillId="0" borderId="0" xfId="2" applyAlignment="1">
      <alignment horizontal="right"/>
    </xf>
    <xf numFmtId="4" fontId="43" fillId="0" borderId="0" xfId="2" applyNumberFormat="1" applyFont="1" applyAlignment="1">
      <alignment horizontal="right" vertical="center"/>
    </xf>
    <xf numFmtId="169" fontId="48" fillId="0" borderId="0" xfId="3" applyNumberFormat="1" applyFont="1" applyFill="1" applyBorder="1" applyAlignment="1">
      <alignment horizontal="left" vertical="center" wrapText="1"/>
    </xf>
    <xf numFmtId="170" fontId="43" fillId="0" borderId="0" xfId="2" applyNumberFormat="1" applyFont="1"/>
    <xf numFmtId="169" fontId="48" fillId="0" borderId="16" xfId="3" applyNumberFormat="1" applyFont="1" applyFill="1" applyBorder="1" applyAlignment="1">
      <alignment horizontal="center" vertical="center" wrapText="1"/>
    </xf>
    <xf numFmtId="0" fontId="43" fillId="0" borderId="0" xfId="2" applyFont="1" applyAlignment="1">
      <alignment horizontal="right" vertical="center"/>
    </xf>
    <xf numFmtId="0" fontId="48" fillId="0" borderId="16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left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left" vertical="center" wrapText="1"/>
    </xf>
    <xf numFmtId="169" fontId="48" fillId="0" borderId="18" xfId="3" applyNumberFormat="1" applyFont="1" applyFill="1" applyBorder="1" applyAlignment="1">
      <alignment horizontal="center" vertical="center" wrapText="1"/>
    </xf>
    <xf numFmtId="171" fontId="49" fillId="0" borderId="0" xfId="2" applyNumberFormat="1" applyFont="1" applyAlignment="1">
      <alignment horizontal="center" vertical="center" wrapText="1"/>
    </xf>
    <xf numFmtId="172" fontId="51" fillId="0" borderId="0" xfId="2" applyNumberFormat="1" applyFont="1"/>
    <xf numFmtId="169" fontId="48" fillId="0" borderId="0" xfId="3" applyNumberFormat="1" applyFont="1" applyFill="1" applyBorder="1" applyAlignment="1">
      <alignment horizontal="right" vertical="center" wrapText="1"/>
    </xf>
    <xf numFmtId="0" fontId="43" fillId="0" borderId="0" xfId="2" applyFont="1" applyAlignment="1">
      <alignment horizontal="right" wrapText="1"/>
    </xf>
    <xf numFmtId="2" fontId="48" fillId="0" borderId="15" xfId="1" applyNumberFormat="1" applyFont="1" applyBorder="1" applyAlignment="1">
      <alignment horizontal="center" vertical="center" wrapText="1"/>
    </xf>
    <xf numFmtId="0" fontId="50" fillId="0" borderId="18" xfId="18" applyFont="1" applyBorder="1" applyAlignment="1">
      <alignment horizontal="left" vertical="center" wrapText="1"/>
    </xf>
    <xf numFmtId="171" fontId="49" fillId="0" borderId="19" xfId="2" applyNumberFormat="1" applyFont="1" applyBorder="1" applyAlignment="1">
      <alignment horizontal="center" vertical="center" wrapText="1"/>
    </xf>
    <xf numFmtId="171" fontId="49" fillId="0" borderId="22" xfId="2" applyNumberFormat="1" applyFont="1" applyBorder="1" applyAlignment="1">
      <alignment horizontal="center" vertical="center" wrapText="1"/>
    </xf>
    <xf numFmtId="171" fontId="49" fillId="0" borderId="23" xfId="2" applyNumberFormat="1" applyFont="1" applyBorder="1" applyAlignment="1">
      <alignment horizontal="center" vertical="center" wrapText="1"/>
    </xf>
    <xf numFmtId="0" fontId="49" fillId="0" borderId="20" xfId="2" applyFont="1" applyBorder="1" applyAlignment="1">
      <alignment horizontal="center" vertical="center" wrapText="1"/>
    </xf>
    <xf numFmtId="0" fontId="49" fillId="0" borderId="21" xfId="2" applyFont="1" applyBorder="1" applyAlignment="1">
      <alignment horizontal="center" vertical="center" wrapText="1"/>
    </xf>
    <xf numFmtId="0" fontId="52" fillId="0" borderId="0" xfId="1" applyFont="1" applyAlignment="1">
      <alignment horizontal="left" vertical="center" wrapText="1"/>
    </xf>
    <xf numFmtId="0" fontId="41" fillId="0" borderId="0" xfId="1" applyFont="1" applyAlignment="1">
      <alignment horizontal="left" vertical="center"/>
    </xf>
    <xf numFmtId="0" fontId="45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 wrapText="1"/>
    </xf>
    <xf numFmtId="0" fontId="46" fillId="0" borderId="0" xfId="1" applyFont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28" fillId="0" borderId="0" xfId="0" applyFont="1" applyAlignment="1">
      <alignment horizontal="center" vertical="center"/>
    </xf>
    <xf numFmtId="165" fontId="33" fillId="0" borderId="0" xfId="0" applyNumberFormat="1" applyFont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4" borderId="0" xfId="0" applyFont="1" applyFill="1" applyAlignment="1">
      <alignment horizontal="left" vertical="center" wrapText="1"/>
    </xf>
    <xf numFmtId="0" fontId="26" fillId="0" borderId="8" xfId="0" applyFont="1" applyBorder="1" applyAlignment="1">
      <alignment horizontal="center" vertical="center" wrapText="1"/>
    </xf>
    <xf numFmtId="49" fontId="26" fillId="0" borderId="10" xfId="0" applyNumberFormat="1" applyFont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4" fontId="26" fillId="0" borderId="8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vertical="center" wrapText="1"/>
    </xf>
    <xf numFmtId="4" fontId="26" fillId="0" borderId="11" xfId="0" applyNumberFormat="1" applyFont="1" applyBorder="1" applyAlignment="1">
      <alignment vertical="center" wrapText="1"/>
    </xf>
    <xf numFmtId="2" fontId="26" fillId="0" borderId="8" xfId="0" applyNumberFormat="1" applyFont="1" applyBorder="1" applyAlignment="1">
      <alignment horizontal="left" vertical="center" wrapText="1"/>
    </xf>
    <xf numFmtId="2" fontId="26" fillId="0" borderId="10" xfId="0" applyNumberFormat="1" applyFont="1" applyBorder="1" applyAlignment="1">
      <alignment horizontal="left" vertical="center" wrapText="1"/>
    </xf>
    <xf numFmtId="2" fontId="26" fillId="0" borderId="11" xfId="0" applyNumberFormat="1" applyFont="1" applyBorder="1" applyAlignment="1">
      <alignment horizontal="left" vertical="center" wrapText="1"/>
    </xf>
    <xf numFmtId="49" fontId="26" fillId="0" borderId="8" xfId="0" applyNumberFormat="1" applyFont="1" applyBorder="1" applyAlignment="1">
      <alignment horizontal="center" vertical="center" wrapText="1"/>
    </xf>
    <xf numFmtId="49" fontId="26" fillId="0" borderId="11" xfId="0" applyNumberFormat="1" applyFont="1" applyBorder="1" applyAlignment="1">
      <alignment vertical="center" wrapText="1"/>
    </xf>
    <xf numFmtId="49" fontId="26" fillId="0" borderId="8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left" vertical="center" wrapText="1"/>
    </xf>
    <xf numFmtId="49" fontId="26" fillId="0" borderId="11" xfId="0" applyNumberFormat="1" applyFont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left" vertical="center" wrapText="1"/>
    </xf>
    <xf numFmtId="4" fontId="26" fillId="0" borderId="10" xfId="0" applyNumberFormat="1" applyFont="1" applyBorder="1" applyAlignment="1">
      <alignment horizontal="left" vertical="center" wrapText="1"/>
    </xf>
    <xf numFmtId="4" fontId="26" fillId="0" borderId="11" xfId="0" applyNumberFormat="1" applyFont="1" applyBorder="1" applyAlignment="1">
      <alignment horizontal="left" vertical="center" wrapText="1"/>
    </xf>
    <xf numFmtId="4" fontId="26" fillId="0" borderId="8" xfId="0" applyNumberFormat="1" applyFont="1" applyBorder="1" applyAlignment="1">
      <alignment horizontal="left" vertical="center" wrapText="1"/>
    </xf>
    <xf numFmtId="0" fontId="20" fillId="0" borderId="0" xfId="0" applyFont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66" fontId="37" fillId="0" borderId="1" xfId="0" applyNumberFormat="1" applyFont="1" applyBorder="1" applyAlignment="1">
      <alignment horizontal="left" vertical="center"/>
    </xf>
    <xf numFmtId="0" fontId="38" fillId="0" borderId="0" xfId="0" applyFont="1"/>
    <xf numFmtId="0" fontId="17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/>
    </xf>
  </cellXfs>
  <cellStyles count="19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17"/>
    <cellStyle name="Normal 2 15" xfId="18"/>
    <cellStyle name="Normal 2 2" xfId="5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 4" xfId="2"/>
    <cellStyle name="Финансовый 2" xfId="3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37" customWidth="1"/>
    <col min="2" max="2" width="47.42578125" style="137" customWidth="1"/>
    <col min="3" max="3" width="33.140625" style="137" customWidth="1"/>
    <col min="4" max="4" width="6.7109375" style="137" customWidth="1"/>
    <col min="5" max="5" width="18" style="138" customWidth="1"/>
    <col min="6" max="6" width="2" style="137" customWidth="1"/>
    <col min="7" max="11" width="15.42578125" style="138" customWidth="1"/>
    <col min="12" max="256" width="9.140625" style="137"/>
    <col min="257" max="257" width="7.42578125" style="137" customWidth="1"/>
    <col min="258" max="258" width="47.42578125" style="137" customWidth="1"/>
    <col min="259" max="259" width="33.140625" style="137" customWidth="1"/>
    <col min="260" max="260" width="6.7109375" style="137" customWidth="1"/>
    <col min="261" max="261" width="15.42578125" style="137" customWidth="1"/>
    <col min="262" max="262" width="2" style="137" customWidth="1"/>
    <col min="263" max="267" width="12.42578125" style="137" customWidth="1"/>
    <col min="268" max="512" width="9.140625" style="137"/>
    <col min="513" max="513" width="7.42578125" style="137" customWidth="1"/>
    <col min="514" max="514" width="47.42578125" style="137" customWidth="1"/>
    <col min="515" max="515" width="33.140625" style="137" customWidth="1"/>
    <col min="516" max="516" width="6.7109375" style="137" customWidth="1"/>
    <col min="517" max="517" width="15.42578125" style="137" customWidth="1"/>
    <col min="518" max="518" width="2" style="137" customWidth="1"/>
    <col min="519" max="523" width="12.42578125" style="137" customWidth="1"/>
    <col min="524" max="768" width="9.140625" style="137"/>
    <col min="769" max="769" width="7.42578125" style="137" customWidth="1"/>
    <col min="770" max="770" width="47.42578125" style="137" customWidth="1"/>
    <col min="771" max="771" width="33.140625" style="137" customWidth="1"/>
    <col min="772" max="772" width="6.7109375" style="137" customWidth="1"/>
    <col min="773" max="773" width="15.42578125" style="137" customWidth="1"/>
    <col min="774" max="774" width="2" style="137" customWidth="1"/>
    <col min="775" max="779" width="12.42578125" style="137" customWidth="1"/>
    <col min="780" max="1024" width="9.140625" style="137"/>
    <col min="1025" max="1025" width="7.42578125" style="137" customWidth="1"/>
    <col min="1026" max="1026" width="47.42578125" style="137" customWidth="1"/>
    <col min="1027" max="1027" width="33.140625" style="137" customWidth="1"/>
    <col min="1028" max="1028" width="6.7109375" style="137" customWidth="1"/>
    <col min="1029" max="1029" width="15.42578125" style="137" customWidth="1"/>
    <col min="1030" max="1030" width="2" style="137" customWidth="1"/>
    <col min="1031" max="1035" width="12.42578125" style="137" customWidth="1"/>
    <col min="1036" max="1280" width="9.140625" style="137"/>
    <col min="1281" max="1281" width="7.42578125" style="137" customWidth="1"/>
    <col min="1282" max="1282" width="47.42578125" style="137" customWidth="1"/>
    <col min="1283" max="1283" width="33.140625" style="137" customWidth="1"/>
    <col min="1284" max="1284" width="6.7109375" style="137" customWidth="1"/>
    <col min="1285" max="1285" width="15.42578125" style="137" customWidth="1"/>
    <col min="1286" max="1286" width="2" style="137" customWidth="1"/>
    <col min="1287" max="1291" width="12.42578125" style="137" customWidth="1"/>
    <col min="1292" max="1536" width="9.140625" style="137"/>
    <col min="1537" max="1537" width="7.42578125" style="137" customWidth="1"/>
    <col min="1538" max="1538" width="47.42578125" style="137" customWidth="1"/>
    <col min="1539" max="1539" width="33.140625" style="137" customWidth="1"/>
    <col min="1540" max="1540" width="6.7109375" style="137" customWidth="1"/>
    <col min="1541" max="1541" width="15.42578125" style="137" customWidth="1"/>
    <col min="1542" max="1542" width="2" style="137" customWidth="1"/>
    <col min="1543" max="1547" width="12.42578125" style="137" customWidth="1"/>
    <col min="1548" max="1792" width="9.140625" style="137"/>
    <col min="1793" max="1793" width="7.42578125" style="137" customWidth="1"/>
    <col min="1794" max="1794" width="47.42578125" style="137" customWidth="1"/>
    <col min="1795" max="1795" width="33.140625" style="137" customWidth="1"/>
    <col min="1796" max="1796" width="6.7109375" style="137" customWidth="1"/>
    <col min="1797" max="1797" width="15.42578125" style="137" customWidth="1"/>
    <col min="1798" max="1798" width="2" style="137" customWidth="1"/>
    <col min="1799" max="1803" width="12.42578125" style="137" customWidth="1"/>
    <col min="1804" max="2048" width="9.140625" style="137"/>
    <col min="2049" max="2049" width="7.42578125" style="137" customWidth="1"/>
    <col min="2050" max="2050" width="47.42578125" style="137" customWidth="1"/>
    <col min="2051" max="2051" width="33.140625" style="137" customWidth="1"/>
    <col min="2052" max="2052" width="6.7109375" style="137" customWidth="1"/>
    <col min="2053" max="2053" width="15.42578125" style="137" customWidth="1"/>
    <col min="2054" max="2054" width="2" style="137" customWidth="1"/>
    <col min="2055" max="2059" width="12.42578125" style="137" customWidth="1"/>
    <col min="2060" max="2304" width="9.140625" style="137"/>
    <col min="2305" max="2305" width="7.42578125" style="137" customWidth="1"/>
    <col min="2306" max="2306" width="47.42578125" style="137" customWidth="1"/>
    <col min="2307" max="2307" width="33.140625" style="137" customWidth="1"/>
    <col min="2308" max="2308" width="6.7109375" style="137" customWidth="1"/>
    <col min="2309" max="2309" width="15.42578125" style="137" customWidth="1"/>
    <col min="2310" max="2310" width="2" style="137" customWidth="1"/>
    <col min="2311" max="2315" width="12.42578125" style="137" customWidth="1"/>
    <col min="2316" max="2560" width="9.140625" style="137"/>
    <col min="2561" max="2561" width="7.42578125" style="137" customWidth="1"/>
    <col min="2562" max="2562" width="47.42578125" style="137" customWidth="1"/>
    <col min="2563" max="2563" width="33.140625" style="137" customWidth="1"/>
    <col min="2564" max="2564" width="6.7109375" style="137" customWidth="1"/>
    <col min="2565" max="2565" width="15.42578125" style="137" customWidth="1"/>
    <col min="2566" max="2566" width="2" style="137" customWidth="1"/>
    <col min="2567" max="2571" width="12.42578125" style="137" customWidth="1"/>
    <col min="2572" max="2816" width="9.140625" style="137"/>
    <col min="2817" max="2817" width="7.42578125" style="137" customWidth="1"/>
    <col min="2818" max="2818" width="47.42578125" style="137" customWidth="1"/>
    <col min="2819" max="2819" width="33.140625" style="137" customWidth="1"/>
    <col min="2820" max="2820" width="6.7109375" style="137" customWidth="1"/>
    <col min="2821" max="2821" width="15.42578125" style="137" customWidth="1"/>
    <col min="2822" max="2822" width="2" style="137" customWidth="1"/>
    <col min="2823" max="2827" width="12.42578125" style="137" customWidth="1"/>
    <col min="2828" max="3072" width="9.140625" style="137"/>
    <col min="3073" max="3073" width="7.42578125" style="137" customWidth="1"/>
    <col min="3074" max="3074" width="47.42578125" style="137" customWidth="1"/>
    <col min="3075" max="3075" width="33.140625" style="137" customWidth="1"/>
    <col min="3076" max="3076" width="6.7109375" style="137" customWidth="1"/>
    <col min="3077" max="3077" width="15.42578125" style="137" customWidth="1"/>
    <col min="3078" max="3078" width="2" style="137" customWidth="1"/>
    <col min="3079" max="3083" width="12.42578125" style="137" customWidth="1"/>
    <col min="3084" max="3328" width="9.140625" style="137"/>
    <col min="3329" max="3329" width="7.42578125" style="137" customWidth="1"/>
    <col min="3330" max="3330" width="47.42578125" style="137" customWidth="1"/>
    <col min="3331" max="3331" width="33.140625" style="137" customWidth="1"/>
    <col min="3332" max="3332" width="6.7109375" style="137" customWidth="1"/>
    <col min="3333" max="3333" width="15.42578125" style="137" customWidth="1"/>
    <col min="3334" max="3334" width="2" style="137" customWidth="1"/>
    <col min="3335" max="3339" width="12.42578125" style="137" customWidth="1"/>
    <col min="3340" max="3584" width="9.140625" style="137"/>
    <col min="3585" max="3585" width="7.42578125" style="137" customWidth="1"/>
    <col min="3586" max="3586" width="47.42578125" style="137" customWidth="1"/>
    <col min="3587" max="3587" width="33.140625" style="137" customWidth="1"/>
    <col min="3588" max="3588" width="6.7109375" style="137" customWidth="1"/>
    <col min="3589" max="3589" width="15.42578125" style="137" customWidth="1"/>
    <col min="3590" max="3590" width="2" style="137" customWidth="1"/>
    <col min="3591" max="3595" width="12.42578125" style="137" customWidth="1"/>
    <col min="3596" max="3840" width="9.140625" style="137"/>
    <col min="3841" max="3841" width="7.42578125" style="137" customWidth="1"/>
    <col min="3842" max="3842" width="47.42578125" style="137" customWidth="1"/>
    <col min="3843" max="3843" width="33.140625" style="137" customWidth="1"/>
    <col min="3844" max="3844" width="6.7109375" style="137" customWidth="1"/>
    <col min="3845" max="3845" width="15.42578125" style="137" customWidth="1"/>
    <col min="3846" max="3846" width="2" style="137" customWidth="1"/>
    <col min="3847" max="3851" width="12.42578125" style="137" customWidth="1"/>
    <col min="3852" max="4096" width="9.140625" style="137"/>
    <col min="4097" max="4097" width="7.42578125" style="137" customWidth="1"/>
    <col min="4098" max="4098" width="47.42578125" style="137" customWidth="1"/>
    <col min="4099" max="4099" width="33.140625" style="137" customWidth="1"/>
    <col min="4100" max="4100" width="6.7109375" style="137" customWidth="1"/>
    <col min="4101" max="4101" width="15.42578125" style="137" customWidth="1"/>
    <col min="4102" max="4102" width="2" style="137" customWidth="1"/>
    <col min="4103" max="4107" width="12.42578125" style="137" customWidth="1"/>
    <col min="4108" max="4352" width="9.140625" style="137"/>
    <col min="4353" max="4353" width="7.42578125" style="137" customWidth="1"/>
    <col min="4354" max="4354" width="47.42578125" style="137" customWidth="1"/>
    <col min="4355" max="4355" width="33.140625" style="137" customWidth="1"/>
    <col min="4356" max="4356" width="6.7109375" style="137" customWidth="1"/>
    <col min="4357" max="4357" width="15.42578125" style="137" customWidth="1"/>
    <col min="4358" max="4358" width="2" style="137" customWidth="1"/>
    <col min="4359" max="4363" width="12.42578125" style="137" customWidth="1"/>
    <col min="4364" max="4608" width="9.140625" style="137"/>
    <col min="4609" max="4609" width="7.42578125" style="137" customWidth="1"/>
    <col min="4610" max="4610" width="47.42578125" style="137" customWidth="1"/>
    <col min="4611" max="4611" width="33.140625" style="137" customWidth="1"/>
    <col min="4612" max="4612" width="6.7109375" style="137" customWidth="1"/>
    <col min="4613" max="4613" width="15.42578125" style="137" customWidth="1"/>
    <col min="4614" max="4614" width="2" style="137" customWidth="1"/>
    <col min="4615" max="4619" width="12.42578125" style="137" customWidth="1"/>
    <col min="4620" max="4864" width="9.140625" style="137"/>
    <col min="4865" max="4865" width="7.42578125" style="137" customWidth="1"/>
    <col min="4866" max="4866" width="47.42578125" style="137" customWidth="1"/>
    <col min="4867" max="4867" width="33.140625" style="137" customWidth="1"/>
    <col min="4868" max="4868" width="6.7109375" style="137" customWidth="1"/>
    <col min="4869" max="4869" width="15.42578125" style="137" customWidth="1"/>
    <col min="4870" max="4870" width="2" style="137" customWidth="1"/>
    <col min="4871" max="4875" width="12.42578125" style="137" customWidth="1"/>
    <col min="4876" max="5120" width="9.140625" style="137"/>
    <col min="5121" max="5121" width="7.42578125" style="137" customWidth="1"/>
    <col min="5122" max="5122" width="47.42578125" style="137" customWidth="1"/>
    <col min="5123" max="5123" width="33.140625" style="137" customWidth="1"/>
    <col min="5124" max="5124" width="6.7109375" style="137" customWidth="1"/>
    <col min="5125" max="5125" width="15.42578125" style="137" customWidth="1"/>
    <col min="5126" max="5126" width="2" style="137" customWidth="1"/>
    <col min="5127" max="5131" width="12.42578125" style="137" customWidth="1"/>
    <col min="5132" max="5376" width="9.140625" style="137"/>
    <col min="5377" max="5377" width="7.42578125" style="137" customWidth="1"/>
    <col min="5378" max="5378" width="47.42578125" style="137" customWidth="1"/>
    <col min="5379" max="5379" width="33.140625" style="137" customWidth="1"/>
    <col min="5380" max="5380" width="6.7109375" style="137" customWidth="1"/>
    <col min="5381" max="5381" width="15.42578125" style="137" customWidth="1"/>
    <col min="5382" max="5382" width="2" style="137" customWidth="1"/>
    <col min="5383" max="5387" width="12.42578125" style="137" customWidth="1"/>
    <col min="5388" max="5632" width="9.140625" style="137"/>
    <col min="5633" max="5633" width="7.42578125" style="137" customWidth="1"/>
    <col min="5634" max="5634" width="47.42578125" style="137" customWidth="1"/>
    <col min="5635" max="5635" width="33.140625" style="137" customWidth="1"/>
    <col min="5636" max="5636" width="6.7109375" style="137" customWidth="1"/>
    <col min="5637" max="5637" width="15.42578125" style="137" customWidth="1"/>
    <col min="5638" max="5638" width="2" style="137" customWidth="1"/>
    <col min="5639" max="5643" width="12.42578125" style="137" customWidth="1"/>
    <col min="5644" max="5888" width="9.140625" style="137"/>
    <col min="5889" max="5889" width="7.42578125" style="137" customWidth="1"/>
    <col min="5890" max="5890" width="47.42578125" style="137" customWidth="1"/>
    <col min="5891" max="5891" width="33.140625" style="137" customWidth="1"/>
    <col min="5892" max="5892" width="6.7109375" style="137" customWidth="1"/>
    <col min="5893" max="5893" width="15.42578125" style="137" customWidth="1"/>
    <col min="5894" max="5894" width="2" style="137" customWidth="1"/>
    <col min="5895" max="5899" width="12.42578125" style="137" customWidth="1"/>
    <col min="5900" max="6144" width="9.140625" style="137"/>
    <col min="6145" max="6145" width="7.42578125" style="137" customWidth="1"/>
    <col min="6146" max="6146" width="47.42578125" style="137" customWidth="1"/>
    <col min="6147" max="6147" width="33.140625" style="137" customWidth="1"/>
    <col min="6148" max="6148" width="6.7109375" style="137" customWidth="1"/>
    <col min="6149" max="6149" width="15.42578125" style="137" customWidth="1"/>
    <col min="6150" max="6150" width="2" style="137" customWidth="1"/>
    <col min="6151" max="6155" width="12.42578125" style="137" customWidth="1"/>
    <col min="6156" max="6400" width="9.140625" style="137"/>
    <col min="6401" max="6401" width="7.42578125" style="137" customWidth="1"/>
    <col min="6402" max="6402" width="47.42578125" style="137" customWidth="1"/>
    <col min="6403" max="6403" width="33.140625" style="137" customWidth="1"/>
    <col min="6404" max="6404" width="6.7109375" style="137" customWidth="1"/>
    <col min="6405" max="6405" width="15.42578125" style="137" customWidth="1"/>
    <col min="6406" max="6406" width="2" style="137" customWidth="1"/>
    <col min="6407" max="6411" width="12.42578125" style="137" customWidth="1"/>
    <col min="6412" max="6656" width="9.140625" style="137"/>
    <col min="6657" max="6657" width="7.42578125" style="137" customWidth="1"/>
    <col min="6658" max="6658" width="47.42578125" style="137" customWidth="1"/>
    <col min="6659" max="6659" width="33.140625" style="137" customWidth="1"/>
    <col min="6660" max="6660" width="6.7109375" style="137" customWidth="1"/>
    <col min="6661" max="6661" width="15.42578125" style="137" customWidth="1"/>
    <col min="6662" max="6662" width="2" style="137" customWidth="1"/>
    <col min="6663" max="6667" width="12.42578125" style="137" customWidth="1"/>
    <col min="6668" max="6912" width="9.140625" style="137"/>
    <col min="6913" max="6913" width="7.42578125" style="137" customWidth="1"/>
    <col min="6914" max="6914" width="47.42578125" style="137" customWidth="1"/>
    <col min="6915" max="6915" width="33.140625" style="137" customWidth="1"/>
    <col min="6916" max="6916" width="6.7109375" style="137" customWidth="1"/>
    <col min="6917" max="6917" width="15.42578125" style="137" customWidth="1"/>
    <col min="6918" max="6918" width="2" style="137" customWidth="1"/>
    <col min="6919" max="6923" width="12.42578125" style="137" customWidth="1"/>
    <col min="6924" max="7168" width="9.140625" style="137"/>
    <col min="7169" max="7169" width="7.42578125" style="137" customWidth="1"/>
    <col min="7170" max="7170" width="47.42578125" style="137" customWidth="1"/>
    <col min="7171" max="7171" width="33.140625" style="137" customWidth="1"/>
    <col min="7172" max="7172" width="6.7109375" style="137" customWidth="1"/>
    <col min="7173" max="7173" width="15.42578125" style="137" customWidth="1"/>
    <col min="7174" max="7174" width="2" style="137" customWidth="1"/>
    <col min="7175" max="7179" width="12.42578125" style="137" customWidth="1"/>
    <col min="7180" max="7424" width="9.140625" style="137"/>
    <col min="7425" max="7425" width="7.42578125" style="137" customWidth="1"/>
    <col min="7426" max="7426" width="47.42578125" style="137" customWidth="1"/>
    <col min="7427" max="7427" width="33.140625" style="137" customWidth="1"/>
    <col min="7428" max="7428" width="6.7109375" style="137" customWidth="1"/>
    <col min="7429" max="7429" width="15.42578125" style="137" customWidth="1"/>
    <col min="7430" max="7430" width="2" style="137" customWidth="1"/>
    <col min="7431" max="7435" width="12.42578125" style="137" customWidth="1"/>
    <col min="7436" max="7680" width="9.140625" style="137"/>
    <col min="7681" max="7681" width="7.42578125" style="137" customWidth="1"/>
    <col min="7682" max="7682" width="47.42578125" style="137" customWidth="1"/>
    <col min="7683" max="7683" width="33.140625" style="137" customWidth="1"/>
    <col min="7684" max="7684" width="6.7109375" style="137" customWidth="1"/>
    <col min="7685" max="7685" width="15.42578125" style="137" customWidth="1"/>
    <col min="7686" max="7686" width="2" style="137" customWidth="1"/>
    <col min="7687" max="7691" width="12.42578125" style="137" customWidth="1"/>
    <col min="7692" max="7936" width="9.140625" style="137"/>
    <col min="7937" max="7937" width="7.42578125" style="137" customWidth="1"/>
    <col min="7938" max="7938" width="47.42578125" style="137" customWidth="1"/>
    <col min="7939" max="7939" width="33.140625" style="137" customWidth="1"/>
    <col min="7940" max="7940" width="6.7109375" style="137" customWidth="1"/>
    <col min="7941" max="7941" width="15.42578125" style="137" customWidth="1"/>
    <col min="7942" max="7942" width="2" style="137" customWidth="1"/>
    <col min="7943" max="7947" width="12.42578125" style="137" customWidth="1"/>
    <col min="7948" max="8192" width="9.140625" style="137"/>
    <col min="8193" max="8193" width="7.42578125" style="137" customWidth="1"/>
    <col min="8194" max="8194" width="47.42578125" style="137" customWidth="1"/>
    <col min="8195" max="8195" width="33.140625" style="137" customWidth="1"/>
    <col min="8196" max="8196" width="6.7109375" style="137" customWidth="1"/>
    <col min="8197" max="8197" width="15.42578125" style="137" customWidth="1"/>
    <col min="8198" max="8198" width="2" style="137" customWidth="1"/>
    <col min="8199" max="8203" width="12.42578125" style="137" customWidth="1"/>
    <col min="8204" max="8448" width="9.140625" style="137"/>
    <col min="8449" max="8449" width="7.42578125" style="137" customWidth="1"/>
    <col min="8450" max="8450" width="47.42578125" style="137" customWidth="1"/>
    <col min="8451" max="8451" width="33.140625" style="137" customWidth="1"/>
    <col min="8452" max="8452" width="6.7109375" style="137" customWidth="1"/>
    <col min="8453" max="8453" width="15.42578125" style="137" customWidth="1"/>
    <col min="8454" max="8454" width="2" style="137" customWidth="1"/>
    <col min="8455" max="8459" width="12.42578125" style="137" customWidth="1"/>
    <col min="8460" max="8704" width="9.140625" style="137"/>
    <col min="8705" max="8705" width="7.42578125" style="137" customWidth="1"/>
    <col min="8706" max="8706" width="47.42578125" style="137" customWidth="1"/>
    <col min="8707" max="8707" width="33.140625" style="137" customWidth="1"/>
    <col min="8708" max="8708" width="6.7109375" style="137" customWidth="1"/>
    <col min="8709" max="8709" width="15.42578125" style="137" customWidth="1"/>
    <col min="8710" max="8710" width="2" style="137" customWidth="1"/>
    <col min="8711" max="8715" width="12.42578125" style="137" customWidth="1"/>
    <col min="8716" max="8960" width="9.140625" style="137"/>
    <col min="8961" max="8961" width="7.42578125" style="137" customWidth="1"/>
    <col min="8962" max="8962" width="47.42578125" style="137" customWidth="1"/>
    <col min="8963" max="8963" width="33.140625" style="137" customWidth="1"/>
    <col min="8964" max="8964" width="6.7109375" style="137" customWidth="1"/>
    <col min="8965" max="8965" width="15.42578125" style="137" customWidth="1"/>
    <col min="8966" max="8966" width="2" style="137" customWidth="1"/>
    <col min="8967" max="8971" width="12.42578125" style="137" customWidth="1"/>
    <col min="8972" max="9216" width="9.140625" style="137"/>
    <col min="9217" max="9217" width="7.42578125" style="137" customWidth="1"/>
    <col min="9218" max="9218" width="47.42578125" style="137" customWidth="1"/>
    <col min="9219" max="9219" width="33.140625" style="137" customWidth="1"/>
    <col min="9220" max="9220" width="6.7109375" style="137" customWidth="1"/>
    <col min="9221" max="9221" width="15.42578125" style="137" customWidth="1"/>
    <col min="9222" max="9222" width="2" style="137" customWidth="1"/>
    <col min="9223" max="9227" width="12.42578125" style="137" customWidth="1"/>
    <col min="9228" max="9472" width="9.140625" style="137"/>
    <col min="9473" max="9473" width="7.42578125" style="137" customWidth="1"/>
    <col min="9474" max="9474" width="47.42578125" style="137" customWidth="1"/>
    <col min="9475" max="9475" width="33.140625" style="137" customWidth="1"/>
    <col min="9476" max="9476" width="6.7109375" style="137" customWidth="1"/>
    <col min="9477" max="9477" width="15.42578125" style="137" customWidth="1"/>
    <col min="9478" max="9478" width="2" style="137" customWidth="1"/>
    <col min="9479" max="9483" width="12.42578125" style="137" customWidth="1"/>
    <col min="9484" max="9728" width="9.140625" style="137"/>
    <col min="9729" max="9729" width="7.42578125" style="137" customWidth="1"/>
    <col min="9730" max="9730" width="47.42578125" style="137" customWidth="1"/>
    <col min="9731" max="9731" width="33.140625" style="137" customWidth="1"/>
    <col min="9732" max="9732" width="6.7109375" style="137" customWidth="1"/>
    <col min="9733" max="9733" width="15.42578125" style="137" customWidth="1"/>
    <col min="9734" max="9734" width="2" style="137" customWidth="1"/>
    <col min="9735" max="9739" width="12.42578125" style="137" customWidth="1"/>
    <col min="9740" max="9984" width="9.140625" style="137"/>
    <col min="9985" max="9985" width="7.42578125" style="137" customWidth="1"/>
    <col min="9986" max="9986" width="47.42578125" style="137" customWidth="1"/>
    <col min="9987" max="9987" width="33.140625" style="137" customWidth="1"/>
    <col min="9988" max="9988" width="6.7109375" style="137" customWidth="1"/>
    <col min="9989" max="9989" width="15.42578125" style="137" customWidth="1"/>
    <col min="9990" max="9990" width="2" style="137" customWidth="1"/>
    <col min="9991" max="9995" width="12.42578125" style="137" customWidth="1"/>
    <col min="9996" max="10240" width="9.140625" style="137"/>
    <col min="10241" max="10241" width="7.42578125" style="137" customWidth="1"/>
    <col min="10242" max="10242" width="47.42578125" style="137" customWidth="1"/>
    <col min="10243" max="10243" width="33.140625" style="137" customWidth="1"/>
    <col min="10244" max="10244" width="6.7109375" style="137" customWidth="1"/>
    <col min="10245" max="10245" width="15.42578125" style="137" customWidth="1"/>
    <col min="10246" max="10246" width="2" style="137" customWidth="1"/>
    <col min="10247" max="10251" width="12.42578125" style="137" customWidth="1"/>
    <col min="10252" max="10496" width="9.140625" style="137"/>
    <col min="10497" max="10497" width="7.42578125" style="137" customWidth="1"/>
    <col min="10498" max="10498" width="47.42578125" style="137" customWidth="1"/>
    <col min="10499" max="10499" width="33.140625" style="137" customWidth="1"/>
    <col min="10500" max="10500" width="6.7109375" style="137" customWidth="1"/>
    <col min="10501" max="10501" width="15.42578125" style="137" customWidth="1"/>
    <col min="10502" max="10502" width="2" style="137" customWidth="1"/>
    <col min="10503" max="10507" width="12.42578125" style="137" customWidth="1"/>
    <col min="10508" max="10752" width="9.140625" style="137"/>
    <col min="10753" max="10753" width="7.42578125" style="137" customWidth="1"/>
    <col min="10754" max="10754" width="47.42578125" style="137" customWidth="1"/>
    <col min="10755" max="10755" width="33.140625" style="137" customWidth="1"/>
    <col min="10756" max="10756" width="6.7109375" style="137" customWidth="1"/>
    <col min="10757" max="10757" width="15.42578125" style="137" customWidth="1"/>
    <col min="10758" max="10758" width="2" style="137" customWidth="1"/>
    <col min="10759" max="10763" width="12.42578125" style="137" customWidth="1"/>
    <col min="10764" max="11008" width="9.140625" style="137"/>
    <col min="11009" max="11009" width="7.42578125" style="137" customWidth="1"/>
    <col min="11010" max="11010" width="47.42578125" style="137" customWidth="1"/>
    <col min="11011" max="11011" width="33.140625" style="137" customWidth="1"/>
    <col min="11012" max="11012" width="6.7109375" style="137" customWidth="1"/>
    <col min="11013" max="11013" width="15.42578125" style="137" customWidth="1"/>
    <col min="11014" max="11014" width="2" style="137" customWidth="1"/>
    <col min="11015" max="11019" width="12.42578125" style="137" customWidth="1"/>
    <col min="11020" max="11264" width="9.140625" style="137"/>
    <col min="11265" max="11265" width="7.42578125" style="137" customWidth="1"/>
    <col min="11266" max="11266" width="47.42578125" style="137" customWidth="1"/>
    <col min="11267" max="11267" width="33.140625" style="137" customWidth="1"/>
    <col min="11268" max="11268" width="6.7109375" style="137" customWidth="1"/>
    <col min="11269" max="11269" width="15.42578125" style="137" customWidth="1"/>
    <col min="11270" max="11270" width="2" style="137" customWidth="1"/>
    <col min="11271" max="11275" width="12.42578125" style="137" customWidth="1"/>
    <col min="11276" max="11520" width="9.140625" style="137"/>
    <col min="11521" max="11521" width="7.42578125" style="137" customWidth="1"/>
    <col min="11522" max="11522" width="47.42578125" style="137" customWidth="1"/>
    <col min="11523" max="11523" width="33.140625" style="137" customWidth="1"/>
    <col min="11524" max="11524" width="6.7109375" style="137" customWidth="1"/>
    <col min="11525" max="11525" width="15.42578125" style="137" customWidth="1"/>
    <col min="11526" max="11526" width="2" style="137" customWidth="1"/>
    <col min="11527" max="11531" width="12.42578125" style="137" customWidth="1"/>
    <col min="11532" max="11776" width="9.140625" style="137"/>
    <col min="11777" max="11777" width="7.42578125" style="137" customWidth="1"/>
    <col min="11778" max="11778" width="47.42578125" style="137" customWidth="1"/>
    <col min="11779" max="11779" width="33.140625" style="137" customWidth="1"/>
    <col min="11780" max="11780" width="6.7109375" style="137" customWidth="1"/>
    <col min="11781" max="11781" width="15.42578125" style="137" customWidth="1"/>
    <col min="11782" max="11782" width="2" style="137" customWidth="1"/>
    <col min="11783" max="11787" width="12.42578125" style="137" customWidth="1"/>
    <col min="11788" max="12032" width="9.140625" style="137"/>
    <col min="12033" max="12033" width="7.42578125" style="137" customWidth="1"/>
    <col min="12034" max="12034" width="47.42578125" style="137" customWidth="1"/>
    <col min="12035" max="12035" width="33.140625" style="137" customWidth="1"/>
    <col min="12036" max="12036" width="6.7109375" style="137" customWidth="1"/>
    <col min="12037" max="12037" width="15.42578125" style="137" customWidth="1"/>
    <col min="12038" max="12038" width="2" style="137" customWidth="1"/>
    <col min="12039" max="12043" width="12.42578125" style="137" customWidth="1"/>
    <col min="12044" max="12288" width="9.140625" style="137"/>
    <col min="12289" max="12289" width="7.42578125" style="137" customWidth="1"/>
    <col min="12290" max="12290" width="47.42578125" style="137" customWidth="1"/>
    <col min="12291" max="12291" width="33.140625" style="137" customWidth="1"/>
    <col min="12292" max="12292" width="6.7109375" style="137" customWidth="1"/>
    <col min="12293" max="12293" width="15.42578125" style="137" customWidth="1"/>
    <col min="12294" max="12294" width="2" style="137" customWidth="1"/>
    <col min="12295" max="12299" width="12.42578125" style="137" customWidth="1"/>
    <col min="12300" max="12544" width="9.140625" style="137"/>
    <col min="12545" max="12545" width="7.42578125" style="137" customWidth="1"/>
    <col min="12546" max="12546" width="47.42578125" style="137" customWidth="1"/>
    <col min="12547" max="12547" width="33.140625" style="137" customWidth="1"/>
    <col min="12548" max="12548" width="6.7109375" style="137" customWidth="1"/>
    <col min="12549" max="12549" width="15.42578125" style="137" customWidth="1"/>
    <col min="12550" max="12550" width="2" style="137" customWidth="1"/>
    <col min="12551" max="12555" width="12.42578125" style="137" customWidth="1"/>
    <col min="12556" max="12800" width="9.140625" style="137"/>
    <col min="12801" max="12801" width="7.42578125" style="137" customWidth="1"/>
    <col min="12802" max="12802" width="47.42578125" style="137" customWidth="1"/>
    <col min="12803" max="12803" width="33.140625" style="137" customWidth="1"/>
    <col min="12804" max="12804" width="6.7109375" style="137" customWidth="1"/>
    <col min="12805" max="12805" width="15.42578125" style="137" customWidth="1"/>
    <col min="12806" max="12806" width="2" style="137" customWidth="1"/>
    <col min="12807" max="12811" width="12.42578125" style="137" customWidth="1"/>
    <col min="12812" max="13056" width="9.140625" style="137"/>
    <col min="13057" max="13057" width="7.42578125" style="137" customWidth="1"/>
    <col min="13058" max="13058" width="47.42578125" style="137" customWidth="1"/>
    <col min="13059" max="13059" width="33.140625" style="137" customWidth="1"/>
    <col min="13060" max="13060" width="6.7109375" style="137" customWidth="1"/>
    <col min="13061" max="13061" width="15.42578125" style="137" customWidth="1"/>
    <col min="13062" max="13062" width="2" style="137" customWidth="1"/>
    <col min="13063" max="13067" width="12.42578125" style="137" customWidth="1"/>
    <col min="13068" max="13312" width="9.140625" style="137"/>
    <col min="13313" max="13313" width="7.42578125" style="137" customWidth="1"/>
    <col min="13314" max="13314" width="47.42578125" style="137" customWidth="1"/>
    <col min="13315" max="13315" width="33.140625" style="137" customWidth="1"/>
    <col min="13316" max="13316" width="6.7109375" style="137" customWidth="1"/>
    <col min="13317" max="13317" width="15.42578125" style="137" customWidth="1"/>
    <col min="13318" max="13318" width="2" style="137" customWidth="1"/>
    <col min="13319" max="13323" width="12.42578125" style="137" customWidth="1"/>
    <col min="13324" max="13568" width="9.140625" style="137"/>
    <col min="13569" max="13569" width="7.42578125" style="137" customWidth="1"/>
    <col min="13570" max="13570" width="47.42578125" style="137" customWidth="1"/>
    <col min="13571" max="13571" width="33.140625" style="137" customWidth="1"/>
    <col min="13572" max="13572" width="6.7109375" style="137" customWidth="1"/>
    <col min="13573" max="13573" width="15.42578125" style="137" customWidth="1"/>
    <col min="13574" max="13574" width="2" style="137" customWidth="1"/>
    <col min="13575" max="13579" width="12.42578125" style="137" customWidth="1"/>
    <col min="13580" max="13824" width="9.140625" style="137"/>
    <col min="13825" max="13825" width="7.42578125" style="137" customWidth="1"/>
    <col min="13826" max="13826" width="47.42578125" style="137" customWidth="1"/>
    <col min="13827" max="13827" width="33.140625" style="137" customWidth="1"/>
    <col min="13828" max="13828" width="6.7109375" style="137" customWidth="1"/>
    <col min="13829" max="13829" width="15.42578125" style="137" customWidth="1"/>
    <col min="13830" max="13830" width="2" style="137" customWidth="1"/>
    <col min="13831" max="13835" width="12.42578125" style="137" customWidth="1"/>
    <col min="13836" max="14080" width="9.140625" style="137"/>
    <col min="14081" max="14081" width="7.42578125" style="137" customWidth="1"/>
    <col min="14082" max="14082" width="47.42578125" style="137" customWidth="1"/>
    <col min="14083" max="14083" width="33.140625" style="137" customWidth="1"/>
    <col min="14084" max="14084" width="6.7109375" style="137" customWidth="1"/>
    <col min="14085" max="14085" width="15.42578125" style="137" customWidth="1"/>
    <col min="14086" max="14086" width="2" style="137" customWidth="1"/>
    <col min="14087" max="14091" width="12.42578125" style="137" customWidth="1"/>
    <col min="14092" max="14336" width="9.140625" style="137"/>
    <col min="14337" max="14337" width="7.42578125" style="137" customWidth="1"/>
    <col min="14338" max="14338" width="47.42578125" style="137" customWidth="1"/>
    <col min="14339" max="14339" width="33.140625" style="137" customWidth="1"/>
    <col min="14340" max="14340" width="6.7109375" style="137" customWidth="1"/>
    <col min="14341" max="14341" width="15.42578125" style="137" customWidth="1"/>
    <col min="14342" max="14342" width="2" style="137" customWidth="1"/>
    <col min="14343" max="14347" width="12.42578125" style="137" customWidth="1"/>
    <col min="14348" max="14592" width="9.140625" style="137"/>
    <col min="14593" max="14593" width="7.42578125" style="137" customWidth="1"/>
    <col min="14594" max="14594" width="47.42578125" style="137" customWidth="1"/>
    <col min="14595" max="14595" width="33.140625" style="137" customWidth="1"/>
    <col min="14596" max="14596" width="6.7109375" style="137" customWidth="1"/>
    <col min="14597" max="14597" width="15.42578125" style="137" customWidth="1"/>
    <col min="14598" max="14598" width="2" style="137" customWidth="1"/>
    <col min="14599" max="14603" width="12.42578125" style="137" customWidth="1"/>
    <col min="14604" max="14848" width="9.140625" style="137"/>
    <col min="14849" max="14849" width="7.42578125" style="137" customWidth="1"/>
    <col min="14850" max="14850" width="47.42578125" style="137" customWidth="1"/>
    <col min="14851" max="14851" width="33.140625" style="137" customWidth="1"/>
    <col min="14852" max="14852" width="6.7109375" style="137" customWidth="1"/>
    <col min="14853" max="14853" width="15.42578125" style="137" customWidth="1"/>
    <col min="14854" max="14854" width="2" style="137" customWidth="1"/>
    <col min="14855" max="14859" width="12.42578125" style="137" customWidth="1"/>
    <col min="14860" max="15104" width="9.140625" style="137"/>
    <col min="15105" max="15105" width="7.42578125" style="137" customWidth="1"/>
    <col min="15106" max="15106" width="47.42578125" style="137" customWidth="1"/>
    <col min="15107" max="15107" width="33.140625" style="137" customWidth="1"/>
    <col min="15108" max="15108" width="6.7109375" style="137" customWidth="1"/>
    <col min="15109" max="15109" width="15.42578125" style="137" customWidth="1"/>
    <col min="15110" max="15110" width="2" style="137" customWidth="1"/>
    <col min="15111" max="15115" width="12.42578125" style="137" customWidth="1"/>
    <col min="15116" max="15360" width="9.140625" style="137"/>
    <col min="15361" max="15361" width="7.42578125" style="137" customWidth="1"/>
    <col min="15362" max="15362" width="47.42578125" style="137" customWidth="1"/>
    <col min="15363" max="15363" width="33.140625" style="137" customWidth="1"/>
    <col min="15364" max="15364" width="6.7109375" style="137" customWidth="1"/>
    <col min="15365" max="15365" width="15.42578125" style="137" customWidth="1"/>
    <col min="15366" max="15366" width="2" style="137" customWidth="1"/>
    <col min="15367" max="15371" width="12.42578125" style="137" customWidth="1"/>
    <col min="15372" max="15616" width="9.140625" style="137"/>
    <col min="15617" max="15617" width="7.42578125" style="137" customWidth="1"/>
    <col min="15618" max="15618" width="47.42578125" style="137" customWidth="1"/>
    <col min="15619" max="15619" width="33.140625" style="137" customWidth="1"/>
    <col min="15620" max="15620" width="6.7109375" style="137" customWidth="1"/>
    <col min="15621" max="15621" width="15.42578125" style="137" customWidth="1"/>
    <col min="15622" max="15622" width="2" style="137" customWidth="1"/>
    <col min="15623" max="15627" width="12.42578125" style="137" customWidth="1"/>
    <col min="15628" max="15872" width="9.140625" style="137"/>
    <col min="15873" max="15873" width="7.42578125" style="137" customWidth="1"/>
    <col min="15874" max="15874" width="47.42578125" style="137" customWidth="1"/>
    <col min="15875" max="15875" width="33.140625" style="137" customWidth="1"/>
    <col min="15876" max="15876" width="6.7109375" style="137" customWidth="1"/>
    <col min="15877" max="15877" width="15.42578125" style="137" customWidth="1"/>
    <col min="15878" max="15878" width="2" style="137" customWidth="1"/>
    <col min="15879" max="15883" width="12.42578125" style="137" customWidth="1"/>
    <col min="15884" max="16128" width="9.140625" style="137"/>
    <col min="16129" max="16129" width="7.42578125" style="137" customWidth="1"/>
    <col min="16130" max="16130" width="47.42578125" style="137" customWidth="1"/>
    <col min="16131" max="16131" width="33.140625" style="137" customWidth="1"/>
    <col min="16132" max="16132" width="6.7109375" style="137" customWidth="1"/>
    <col min="16133" max="16133" width="15.42578125" style="137" customWidth="1"/>
    <col min="16134" max="16134" width="2" style="137" customWidth="1"/>
    <col min="16135" max="16139" width="12.42578125" style="137" customWidth="1"/>
    <col min="16140" max="16384" width="9.140625" style="137"/>
  </cols>
  <sheetData>
    <row r="4" spans="1:7" ht="14.25" x14ac:dyDescent="0.2">
      <c r="A4" s="176"/>
      <c r="B4" s="176"/>
      <c r="C4" s="176"/>
    </row>
    <row r="5" spans="1:7" ht="15" x14ac:dyDescent="0.2">
      <c r="A5" s="139"/>
      <c r="B5" s="139"/>
      <c r="C5" s="139"/>
    </row>
    <row r="6" spans="1:7" ht="15.75" x14ac:dyDescent="0.2">
      <c r="A6" s="177" t="s">
        <v>0</v>
      </c>
      <c r="B6" s="177"/>
      <c r="C6" s="177"/>
    </row>
    <row r="7" spans="1:7" ht="15" x14ac:dyDescent="0.2">
      <c r="A7" s="139"/>
      <c r="B7" s="140" t="s">
        <v>243</v>
      </c>
      <c r="C7" s="141" t="s">
        <v>262</v>
      </c>
    </row>
    <row r="8" spans="1:7" ht="47.25" customHeight="1" x14ac:dyDescent="0.2">
      <c r="A8" s="178" t="s">
        <v>264</v>
      </c>
      <c r="B8" s="178"/>
      <c r="C8" s="178"/>
    </row>
    <row r="9" spans="1:7" x14ac:dyDescent="0.2">
      <c r="A9" s="179" t="s">
        <v>3</v>
      </c>
      <c r="B9" s="179"/>
      <c r="C9" s="179"/>
    </row>
    <row r="10" spans="1:7" ht="15" x14ac:dyDescent="0.2">
      <c r="A10" s="139"/>
      <c r="B10" s="139"/>
      <c r="C10" s="139"/>
    </row>
    <row r="11" spans="1:7" ht="15" x14ac:dyDescent="0.2">
      <c r="A11" s="139"/>
      <c r="B11" s="142" t="s">
        <v>244</v>
      </c>
      <c r="C11" s="143" t="s">
        <v>261</v>
      </c>
    </row>
    <row r="12" spans="1:7" ht="28.5" x14ac:dyDescent="0.2">
      <c r="A12" s="144" t="s">
        <v>4</v>
      </c>
      <c r="B12" s="144" t="s">
        <v>5</v>
      </c>
      <c r="C12" s="144" t="s">
        <v>6</v>
      </c>
    </row>
    <row r="13" spans="1:7" ht="14.25" x14ac:dyDescent="0.2">
      <c r="A13" s="144">
        <v>1</v>
      </c>
      <c r="B13" s="144">
        <v>2</v>
      </c>
      <c r="C13" s="144">
        <v>3</v>
      </c>
    </row>
    <row r="14" spans="1:7" x14ac:dyDescent="0.2">
      <c r="A14" s="145">
        <v>1</v>
      </c>
      <c r="B14" s="146" t="s">
        <v>7</v>
      </c>
      <c r="C14" s="147"/>
    </row>
    <row r="15" spans="1:7" x14ac:dyDescent="0.2">
      <c r="A15" s="145">
        <v>1.1000000000000001</v>
      </c>
      <c r="B15" s="148" t="s">
        <v>8</v>
      </c>
      <c r="C15" s="149">
        <f>IF($G$16="+",0,IFERROR(SUMIFS(ССР!$D$10:$D$65000,ССР!$A$10:$A$65000,"Всего по сводному расчету*"),0)+IFERROR(SUMIFS(ССР!$E$10:$E$65000,ССР!$A$10:$A$65000,"Всего по сводному расчету*"),0)+SUMIFS('314 ПР НЦС'!$H$10:$H$65000,'314 ПР НЦС'!$C$10:$C$65000,"строительно-монтажные работы")/2)</f>
        <v>1362.8238000000001</v>
      </c>
      <c r="E15" s="150" t="s">
        <v>245</v>
      </c>
      <c r="G15" s="151">
        <v>0</v>
      </c>
    </row>
    <row r="16" spans="1:7" x14ac:dyDescent="0.2">
      <c r="A16" s="145">
        <v>1.2</v>
      </c>
      <c r="B16" s="152" t="s">
        <v>9</v>
      </c>
      <c r="C16" s="149">
        <f>IF($G$16="+",0,IFERROR(SUMIFS(ССР!$F$10:$F$65000,ССР!$A$10:$A$65000,"Всего по сводному расчету*"),0)+IFERROR(SUMIFS('314 ПР НЦС'!$H$10:$H$65000,'314 ПР НЦС'!$C$10:$C$65000,"Оборудование")/2,0))</f>
        <v>345.16420000000005</v>
      </c>
      <c r="E16" s="150" t="s">
        <v>246</v>
      </c>
      <c r="G16" s="151" t="s">
        <v>16</v>
      </c>
    </row>
    <row r="17" spans="1:11" x14ac:dyDescent="0.2">
      <c r="A17" s="145">
        <v>1.3</v>
      </c>
      <c r="B17" s="152" t="s">
        <v>10</v>
      </c>
      <c r="C17" s="149">
        <f>IFERROR(SUMIFS(ССР!$G$10:$G$65000,ССР!$C$10:$C$65000,"Итого по Главе 12"),0)+IFERROR(SUMIFS('314 ПР НЦС'!$H$10:$H$65000,'314 ПР НЦС'!$C$10:$C$65000,"Проектно-изыскательские работы")/2,0)</f>
        <v>93.250030188387711</v>
      </c>
      <c r="E17" s="150" t="s">
        <v>247</v>
      </c>
      <c r="G17" s="151" t="s">
        <v>16</v>
      </c>
    </row>
    <row r="18" spans="1:11" x14ac:dyDescent="0.2">
      <c r="A18" s="145">
        <v>1.4</v>
      </c>
      <c r="B18" s="152" t="s">
        <v>11</v>
      </c>
      <c r="C18" s="149">
        <f>IF($G$16="+",0,IFERROR(SUMIFS(ССР!$G$10:$G$65000,ССР!$A$10:$A$65000,"Всего по сводному расчету*"),0)-C17+IFERROR(SUMIFS('314 ПР НЦС'!$H$10:$H$65000,'314 ПР НЦС'!$C$10:$C$65000,"Всего по объекту:")-IFERROR(SUMIFS('314 ПР НЦС'!$H$10:$H$65000,'314 ПР НЦС'!$C$10:$C$65000,"Оборудование")/2,0)-IFERROR(SUMIFS('314 ПР НЦС'!$H$10:$H$65000,'314 ПР НЦС'!$C$10:$C$65000,"строительно-монтажные работы")/2,0),0))</f>
        <v>441.57299716643934</v>
      </c>
      <c r="D18" s="153"/>
      <c r="E18" s="154" t="s">
        <v>248</v>
      </c>
      <c r="F18" s="153"/>
      <c r="G18" s="155">
        <f>IF($G$16="+",0,IFERROR(SUMIFS(ССР!$G$10:$G$65000,ССР!$C$10:$C$65000,"Содержание службы заказчика*",ССР!$A$10:$A$65000,"&lt;999"),0)+IFERROR(SUMIFS('314 ПР НЦС'!$H$10:$H$65000,'314 ПР НЦС'!$C$10:$C$65000,"Содержание службы заказчика")/2,0))+G19</f>
        <v>114.9252204674177</v>
      </c>
      <c r="H18" s="156"/>
      <c r="I18" s="156"/>
    </row>
    <row r="19" spans="1:11" x14ac:dyDescent="0.2">
      <c r="A19" s="145">
        <v>2</v>
      </c>
      <c r="B19" s="146" t="s">
        <v>15</v>
      </c>
      <c r="C19" s="157">
        <f>(SUM(C15:C18)-G18)*0.2</f>
        <v>425.57716137748196</v>
      </c>
      <c r="E19" s="158" t="s">
        <v>249</v>
      </c>
      <c r="G19" s="155">
        <v>0</v>
      </c>
    </row>
    <row r="20" spans="1:11" ht="24" x14ac:dyDescent="0.2">
      <c r="A20" s="159">
        <v>3</v>
      </c>
      <c r="B20" s="160" t="s">
        <v>17</v>
      </c>
      <c r="C20" s="157">
        <f>SUM(C15:C18,C19)</f>
        <v>2668.3881887323091</v>
      </c>
      <c r="E20" s="158" t="s">
        <v>250</v>
      </c>
      <c r="G20" s="155">
        <f>IF(G17="+",0,IF((SUM(C15:C18)-G18-(C24+G19+C26))*1.2&lt;0,0,(SUM(C15:C18)-G18-(C24+G19+C26))*1.2))+IF(G17="+",0,IF(ROUND(C26+C29,8)=0,0,IF(G18-(C22)&lt;0,0,G18-(C22))))</f>
        <v>2668.3881887323091</v>
      </c>
      <c r="H20" s="156"/>
      <c r="I20" s="156"/>
    </row>
    <row r="21" spans="1:11" ht="24" x14ac:dyDescent="0.2">
      <c r="A21" s="161">
        <v>4</v>
      </c>
      <c r="B21" s="162" t="s">
        <v>18</v>
      </c>
      <c r="C21" s="163">
        <f>SUM(C22:C27)</f>
        <v>0</v>
      </c>
      <c r="E21" s="167" t="s">
        <v>263</v>
      </c>
      <c r="G21" s="155">
        <v>0</v>
      </c>
    </row>
    <row r="22" spans="1:11" ht="24" x14ac:dyDescent="0.2">
      <c r="A22" s="161">
        <v>4.0999999999999996</v>
      </c>
      <c r="B22" s="148" t="s">
        <v>19</v>
      </c>
      <c r="C22" s="163">
        <v>0</v>
      </c>
      <c r="E22" s="158" t="s">
        <v>251</v>
      </c>
      <c r="G22" s="155">
        <f>C22+C23+(C24+C25-G24)+G26</f>
        <v>0</v>
      </c>
    </row>
    <row r="23" spans="1:11" ht="24" x14ac:dyDescent="0.2">
      <c r="A23" s="161">
        <v>4.2</v>
      </c>
      <c r="B23" s="148" t="s">
        <v>20</v>
      </c>
      <c r="C23" s="163">
        <v>0</v>
      </c>
    </row>
    <row r="24" spans="1:11" x14ac:dyDescent="0.2">
      <c r="A24" s="161">
        <v>4.3</v>
      </c>
      <c r="B24" s="148" t="s">
        <v>21</v>
      </c>
      <c r="C24" s="163">
        <v>0</v>
      </c>
      <c r="E24" s="158" t="s">
        <v>252</v>
      </c>
      <c r="G24" s="155">
        <v>0</v>
      </c>
    </row>
    <row r="25" spans="1:11" x14ac:dyDescent="0.2">
      <c r="A25" s="161">
        <v>4.4000000000000004</v>
      </c>
      <c r="B25" s="148" t="s">
        <v>22</v>
      </c>
      <c r="C25" s="163">
        <v>0</v>
      </c>
      <c r="E25" s="158"/>
      <c r="G25" s="155"/>
    </row>
    <row r="26" spans="1:11" ht="24" x14ac:dyDescent="0.2">
      <c r="A26" s="161">
        <v>4.5</v>
      </c>
      <c r="B26" s="148" t="s">
        <v>23</v>
      </c>
      <c r="C26" s="163">
        <v>0</v>
      </c>
      <c r="E26" s="158" t="s">
        <v>253</v>
      </c>
      <c r="G26" s="155">
        <v>0</v>
      </c>
    </row>
    <row r="27" spans="1:11" x14ac:dyDescent="0.2">
      <c r="A27" s="161">
        <v>4.5999999999999996</v>
      </c>
      <c r="B27" s="148" t="s">
        <v>24</v>
      </c>
      <c r="C27" s="163">
        <v>0</v>
      </c>
    </row>
    <row r="28" spans="1:11" ht="24" customHeight="1" x14ac:dyDescent="0.2">
      <c r="A28" s="161">
        <v>5</v>
      </c>
      <c r="B28" s="162" t="s">
        <v>25</v>
      </c>
      <c r="C28" s="163">
        <f>C29+C30</f>
        <v>2668.3881887323091</v>
      </c>
      <c r="G28" s="170" t="s">
        <v>254</v>
      </c>
      <c r="H28" s="173" t="s">
        <v>255</v>
      </c>
      <c r="I28" s="174"/>
      <c r="J28" s="173" t="s">
        <v>256</v>
      </c>
      <c r="K28" s="174"/>
    </row>
    <row r="29" spans="1:11" x14ac:dyDescent="0.2">
      <c r="A29" s="161">
        <v>5.0999999999999996</v>
      </c>
      <c r="B29" s="148" t="s">
        <v>26</v>
      </c>
      <c r="C29" s="163">
        <f>IF(G17="+",0,IF((SUM(C15:C18)-(G18-IF(C24+C26=0,G19,0))-(C24+C26))*1.2&lt;0,0,(SUM(C15:C18)-(G18-IF(C24+C26=0,G19,0))-(C24+C26))*1.2))</f>
        <v>2553.4629682648915</v>
      </c>
      <c r="G29" s="171"/>
      <c r="H29" s="170" t="s">
        <v>257</v>
      </c>
      <c r="I29" s="170" t="s">
        <v>258</v>
      </c>
      <c r="J29" s="170" t="s">
        <v>257</v>
      </c>
      <c r="K29" s="170" t="s">
        <v>258</v>
      </c>
    </row>
    <row r="30" spans="1:11" x14ac:dyDescent="0.2">
      <c r="A30" s="161">
        <v>5.2</v>
      </c>
      <c r="B30" s="148" t="s">
        <v>27</v>
      </c>
      <c r="C30" s="163">
        <f>IF(G17="+",0,IF(ROUND(C26+C29+G21,8)=0,0,IF(G18-(C22)&lt;0,0,G18-(C22))))</f>
        <v>114.9252204674177</v>
      </c>
      <c r="G30" s="172"/>
      <c r="H30" s="172"/>
      <c r="I30" s="172"/>
      <c r="J30" s="172"/>
      <c r="K30" s="172"/>
    </row>
    <row r="31" spans="1:11" ht="24" x14ac:dyDescent="0.2">
      <c r="A31" s="161">
        <v>6</v>
      </c>
      <c r="B31" s="162" t="s">
        <v>28</v>
      </c>
      <c r="C31" s="163">
        <f>SUM(C32:C42)</f>
        <v>4712.2701237599995</v>
      </c>
      <c r="E31" s="164" t="s">
        <v>259</v>
      </c>
      <c r="G31" s="137"/>
      <c r="H31" s="137"/>
      <c r="I31" s="137"/>
      <c r="J31" s="137"/>
      <c r="K31" s="137"/>
    </row>
    <row r="32" spans="1:11" x14ac:dyDescent="0.2">
      <c r="A32" s="145">
        <v>6.1</v>
      </c>
      <c r="B32" s="169" t="s">
        <v>260</v>
      </c>
      <c r="C32" s="163">
        <f t="shared" ref="C32:C36" si="0">G32+H32+I32</f>
        <v>0</v>
      </c>
      <c r="E32" s="165">
        <v>104.9354</v>
      </c>
      <c r="G32" s="166">
        <v>0</v>
      </c>
      <c r="H32" s="166">
        <f>ROUND(J32*(
(100+$E$32)/200
),8)</f>
        <v>0</v>
      </c>
      <c r="I32" s="166">
        <f>ROUND(K32*(
(100+$E$32)/200
),8)</f>
        <v>0</v>
      </c>
      <c r="J32" s="166">
        <v>0</v>
      </c>
      <c r="K32" s="166">
        <v>0</v>
      </c>
    </row>
    <row r="33" spans="1:11" x14ac:dyDescent="0.2">
      <c r="A33" s="145">
        <v>6.2</v>
      </c>
      <c r="B33" s="169" t="s">
        <v>29</v>
      </c>
      <c r="C33" s="163">
        <f t="shared" si="0"/>
        <v>0</v>
      </c>
      <c r="E33" s="165">
        <v>114.63142733059361</v>
      </c>
      <c r="G33" s="166">
        <v>0</v>
      </c>
      <c r="H33" s="166">
        <f>ROUND(J33*(
(100+$E$33)/200*
IF(VALUE($C$11)&lt;2021,$E$32/100,1)
),8)</f>
        <v>0</v>
      </c>
      <c r="I33" s="166">
        <f>ROUND(K33*(
(100+$E$33)/200*
IF(VALUE($C$11)&lt;2021,$E$32/100,1)
),8)</f>
        <v>0</v>
      </c>
      <c r="J33" s="166">
        <v>0</v>
      </c>
      <c r="K33" s="166">
        <v>0</v>
      </c>
    </row>
    <row r="34" spans="1:11" x14ac:dyDescent="0.2">
      <c r="A34" s="145">
        <v>6.3</v>
      </c>
      <c r="B34" s="169" t="s">
        <v>30</v>
      </c>
      <c r="C34" s="163">
        <f t="shared" si="0"/>
        <v>0</v>
      </c>
      <c r="E34" s="165">
        <v>109.09646626082731</v>
      </c>
      <c r="G34" s="166">
        <v>0</v>
      </c>
      <c r="H34" s="166">
        <f>ROUND(J34*(
(100+$E$34)/200*
IF(VALUE($C$11)&lt;2022,$E$33/100,1)*
IF(VALUE($C$11)&lt;2021,$E$32/100,1)
),8)</f>
        <v>0</v>
      </c>
      <c r="I34" s="166">
        <f>ROUND(K34*(
(100+$E$34)/200*
IF(VALUE($C$11)&lt;2022,$E$33/100,1)*
IF(VALUE($C$11)&lt;2021,$E$32/100,1)
),8)</f>
        <v>0</v>
      </c>
      <c r="J34" s="166">
        <v>0</v>
      </c>
      <c r="K34" s="166">
        <v>0</v>
      </c>
    </row>
    <row r="35" spans="1:11" x14ac:dyDescent="0.2">
      <c r="A35" s="145">
        <v>6.4</v>
      </c>
      <c r="B35" s="169" t="s">
        <v>31</v>
      </c>
      <c r="C35" s="163">
        <f t="shared" si="0"/>
        <v>0</v>
      </c>
      <c r="E35" s="165">
        <v>109.11350326220534</v>
      </c>
      <c r="G35" s="166">
        <v>0</v>
      </c>
      <c r="H35" s="166">
        <f>ROUND(J35*(
(100+$E$35)/200*
IF(VALUE($C$11)&lt;2023,$E$34/100,1)*
IF(VALUE($C$11)&lt;2022,$E$33/100,1)*
IF(VALUE($C$11)&lt;2021,$E$32/100,1)
),8)</f>
        <v>0</v>
      </c>
      <c r="I35" s="166">
        <f>ROUND(K35*(
(100+$E$35)/200*
IF(VALUE($C$11)&lt;2023,$E$34/100,1)*
IF(VALUE($C$11)&lt;2022,$E$33/100,1)*
IF(VALUE($C$11)&lt;2021,$E$32/100,1)
),8)</f>
        <v>0</v>
      </c>
      <c r="J35" s="166">
        <v>0</v>
      </c>
      <c r="K35" s="166">
        <v>0</v>
      </c>
    </row>
    <row r="36" spans="1:11" x14ac:dyDescent="0.2">
      <c r="A36" s="145">
        <v>6.5</v>
      </c>
      <c r="B36" s="169" t="s">
        <v>32</v>
      </c>
      <c r="C36" s="163">
        <f t="shared" si="0"/>
        <v>0</v>
      </c>
      <c r="E36" s="165">
        <v>107.81631706396419</v>
      </c>
      <c r="G36" s="166">
        <v>0</v>
      </c>
      <c r="H36" s="166">
        <f>ROUND(J36*(
(100+$E$36)/200*
IF(VALUE($C$11)&lt;2024,$E$35/100,1)*
IF(VALUE($C$11)&lt;2023,$E$34/100,1)*
IF(VALUE($C$11)&lt;2022,$E$33/100,1)*
IF(VALUE($C$11)&lt;2021,$E$32/100,1)
),8)</f>
        <v>0</v>
      </c>
      <c r="I36" s="166">
        <f>ROUND(K36*(
(100+$E$36)/200*
IF(VALUE($C$11)&lt;2024,$E$35/100,1)*
IF(VALUE($C$11)&lt;2023,$E$34/100,1)*
IF(VALUE($C$11)&lt;2022,$E$33/100,1)*
IF(VALUE($C$11)&lt;2021,$E$32/100,1)
),8)</f>
        <v>0</v>
      </c>
      <c r="J36" s="166">
        <v>0</v>
      </c>
      <c r="K36" s="166">
        <v>0</v>
      </c>
    </row>
    <row r="37" spans="1:11" x14ac:dyDescent="0.2">
      <c r="A37" s="145">
        <v>6.6</v>
      </c>
      <c r="B37" s="169" t="s">
        <v>33</v>
      </c>
      <c r="C37" s="163">
        <f>G37+H37+I37</f>
        <v>118.27310979000001</v>
      </c>
      <c r="E37" s="165">
        <v>105.26289686896166</v>
      </c>
      <c r="G37" s="166">
        <v>0</v>
      </c>
      <c r="H37" s="166">
        <f>ROUND(J37*(
(100+$E$37)/200*
IF(VALUE($C$11)&lt;2025,$E$36/100,1)*
IF(VALUE($C$11)&lt;2024,$E$35/100,1)*
IF(VALUE($C$11)&lt;2023,$E$34/100,1)*
IF(VALUE($C$11)&lt;2022,$E$33/100,1)*
IF(VALUE($C$11)&lt;2021,$E$32/100,1)
),8)</f>
        <v>118.27310979000001</v>
      </c>
      <c r="I37" s="166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66">
        <v>78.330010000000001</v>
      </c>
      <c r="K37" s="166">
        <v>0</v>
      </c>
    </row>
    <row r="38" spans="1:11" x14ac:dyDescent="0.2">
      <c r="A38" s="145">
        <v>6.7</v>
      </c>
      <c r="B38" s="169" t="s">
        <v>34</v>
      </c>
      <c r="C38" s="163">
        <f t="shared" ref="C38:C39" si="1">G38+H38+I38</f>
        <v>53.137297179999997</v>
      </c>
      <c r="E38" s="165">
        <v>104.42089798933949</v>
      </c>
      <c r="G38" s="166">
        <v>0</v>
      </c>
      <c r="H38" s="166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53.137297179999997</v>
      </c>
      <c r="I38" s="166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66">
        <v>33.570010000000003</v>
      </c>
      <c r="K38" s="166">
        <v>0</v>
      </c>
    </row>
    <row r="39" spans="1:11" x14ac:dyDescent="0.2">
      <c r="A39" s="145">
        <v>6.8</v>
      </c>
      <c r="B39" s="169" t="s">
        <v>35</v>
      </c>
      <c r="C39" s="163">
        <f t="shared" si="1"/>
        <v>0</v>
      </c>
      <c r="E39" s="165">
        <v>104.42089798933949</v>
      </c>
      <c r="G39" s="166">
        <v>0</v>
      </c>
      <c r="H39" s="166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66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66">
        <v>0</v>
      </c>
      <c r="K39" s="166">
        <v>0</v>
      </c>
    </row>
    <row r="40" spans="1:11" x14ac:dyDescent="0.2">
      <c r="A40" s="145">
        <v>6.9</v>
      </c>
      <c r="B40" s="169" t="s">
        <v>265</v>
      </c>
      <c r="C40" s="163">
        <f>G40+H40+I40</f>
        <v>1504.6813873899998</v>
      </c>
      <c r="E40" s="165">
        <v>104.42089798933949</v>
      </c>
      <c r="G40" s="166">
        <v>0</v>
      </c>
      <c r="H40" s="166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1306.3286579799999</v>
      </c>
      <c r="I40" s="166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198.35272940999999</v>
      </c>
      <c r="J40" s="166">
        <v>756.88450999999998</v>
      </c>
      <c r="K40" s="166">
        <v>114.92522</v>
      </c>
    </row>
    <row r="41" spans="1:11" x14ac:dyDescent="0.2">
      <c r="A41" s="168">
        <v>6.1</v>
      </c>
      <c r="B41" s="169" t="s">
        <v>266</v>
      </c>
      <c r="C41" s="163">
        <f t="shared" ref="C41:C42" si="2">G41+H41+I41</f>
        <v>3036.1783294000002</v>
      </c>
      <c r="E41" s="165">
        <v>104.42089798933949</v>
      </c>
      <c r="G41" s="166">
        <v>0</v>
      </c>
      <c r="H41" s="166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3036.1783294000002</v>
      </c>
      <c r="I41" s="166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66">
        <v>1684.6784299999999</v>
      </c>
      <c r="K41" s="166">
        <v>0</v>
      </c>
    </row>
    <row r="42" spans="1:11" x14ac:dyDescent="0.2">
      <c r="A42" s="168">
        <v>6.11</v>
      </c>
      <c r="B42" s="169" t="s">
        <v>267</v>
      </c>
      <c r="C42" s="163">
        <f t="shared" si="2"/>
        <v>0</v>
      </c>
      <c r="E42" s="165">
        <v>104.42089798933949</v>
      </c>
      <c r="G42" s="166">
        <v>0</v>
      </c>
      <c r="H42" s="166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66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66">
        <v>0</v>
      </c>
      <c r="K42" s="166">
        <v>0</v>
      </c>
    </row>
    <row r="43" spans="1:11" ht="24" x14ac:dyDescent="0.2">
      <c r="A43" s="161">
        <v>7</v>
      </c>
      <c r="B43" s="162" t="s">
        <v>36</v>
      </c>
      <c r="C43" s="163">
        <f>C22+C23+(C24+C25-G24)+G26+C31</f>
        <v>4712.2701237599995</v>
      </c>
      <c r="E43" s="158"/>
      <c r="G43" s="166">
        <f>SUM(F32:G41)-(C26+C27)-G24+G26</f>
        <v>0</v>
      </c>
      <c r="H43" s="166"/>
      <c r="I43" s="166"/>
      <c r="J43" s="166">
        <f>SUM(J32:J42)-(C29)</f>
        <v>-8.2648916759353597E-6</v>
      </c>
      <c r="K43" s="166">
        <f>SUM(K32:K42)-(C30)</f>
        <v>-4.6741770631797408E-7</v>
      </c>
    </row>
    <row r="44" spans="1:11" ht="15" x14ac:dyDescent="0.2">
      <c r="A44" s="139"/>
      <c r="C44" s="139"/>
    </row>
    <row r="45" spans="1:11" ht="25.5" customHeight="1" x14ac:dyDescent="0.2">
      <c r="A45" s="175" t="s">
        <v>37</v>
      </c>
      <c r="B45" s="175"/>
      <c r="C45" s="175"/>
    </row>
    <row r="47" spans="1:11" x14ac:dyDescent="0.2">
      <c r="C47" s="153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zoomScale="85" zoomScaleNormal="85" workbookViewId="0">
      <selection activeCell="M88" sqref="M88"/>
    </sheetView>
  </sheetViews>
  <sheetFormatPr defaultColWidth="11.5703125" defaultRowHeight="15" x14ac:dyDescent="0.25"/>
  <cols>
    <col min="1" max="1" width="5.5703125" style="8" customWidth="1"/>
    <col min="2" max="2" width="25.140625" style="8" customWidth="1"/>
    <col min="3" max="3" width="57.7109375" style="8" customWidth="1"/>
    <col min="4" max="8" width="12.5703125" style="8" customWidth="1"/>
  </cols>
  <sheetData>
    <row r="1" spans="1:8" ht="15" customHeight="1" x14ac:dyDescent="0.25">
      <c r="A1" s="6"/>
      <c r="B1" s="1"/>
      <c r="C1" s="1"/>
      <c r="D1" s="6"/>
      <c r="E1" s="6"/>
      <c r="F1" s="6"/>
      <c r="G1" s="6"/>
      <c r="H1" s="80" t="s">
        <v>38</v>
      </c>
    </row>
    <row r="2" spans="1:8" ht="15" customHeight="1" x14ac:dyDescent="0.25">
      <c r="A2" s="6"/>
      <c r="B2" s="1"/>
      <c r="C2" s="81"/>
      <c r="D2" s="6"/>
      <c r="E2" s="82"/>
      <c r="F2" s="83"/>
      <c r="G2" s="82"/>
      <c r="H2" s="84" t="s">
        <v>39</v>
      </c>
    </row>
    <row r="3" spans="1:8" ht="15" customHeight="1" x14ac:dyDescent="0.25">
      <c r="A3" s="6"/>
      <c r="B3" s="1"/>
      <c r="C3" s="1"/>
      <c r="D3" s="6"/>
      <c r="E3" s="85"/>
      <c r="F3" s="85"/>
      <c r="G3" s="84"/>
      <c r="H3" s="84" t="s">
        <v>40</v>
      </c>
    </row>
    <row r="4" spans="1:8" ht="15" customHeight="1" x14ac:dyDescent="0.25">
      <c r="A4" s="6"/>
      <c r="B4" s="1"/>
      <c r="C4" s="1"/>
      <c r="D4" s="7"/>
      <c r="E4" s="84"/>
      <c r="F4" s="193" t="s">
        <v>41</v>
      </c>
      <c r="G4" s="193"/>
      <c r="H4" s="193"/>
    </row>
    <row r="5" spans="1:8" ht="15" customHeight="1" x14ac:dyDescent="0.25">
      <c r="A5" s="6"/>
      <c r="B5" s="2"/>
      <c r="C5" s="1"/>
      <c r="D5" s="6"/>
      <c r="E5" s="193" t="s">
        <v>42</v>
      </c>
      <c r="F5" s="193"/>
      <c r="G5" s="193"/>
      <c r="H5" s="193"/>
    </row>
    <row r="6" spans="1:8" ht="15" customHeight="1" x14ac:dyDescent="0.25">
      <c r="A6" s="6"/>
      <c r="B6" s="1"/>
      <c r="C6" s="1"/>
      <c r="D6" s="2"/>
      <c r="E6" s="83"/>
      <c r="F6" s="83"/>
      <c r="G6" s="82"/>
      <c r="H6" s="82"/>
    </row>
    <row r="7" spans="1:8" ht="15" customHeight="1" x14ac:dyDescent="0.25">
      <c r="A7" s="6"/>
      <c r="B7" s="86" t="s">
        <v>43</v>
      </c>
      <c r="C7" s="87"/>
      <c r="D7" s="6"/>
      <c r="E7" s="193" t="s">
        <v>44</v>
      </c>
      <c r="F7" s="193"/>
      <c r="G7" s="193"/>
      <c r="H7" s="193"/>
    </row>
    <row r="8" spans="1:8" ht="15" customHeight="1" x14ac:dyDescent="0.25">
      <c r="A8" s="6"/>
      <c r="B8" s="88"/>
      <c r="C8" s="86" t="s">
        <v>45</v>
      </c>
      <c r="D8" s="2"/>
      <c r="E8" s="2"/>
      <c r="F8" s="2"/>
      <c r="G8" s="6"/>
      <c r="H8" s="6"/>
    </row>
    <row r="9" spans="1:8" ht="17.100000000000001" customHeight="1" x14ac:dyDescent="0.25">
      <c r="A9" s="69"/>
      <c r="B9" s="71"/>
      <c r="C9" s="70"/>
      <c r="D9" s="72"/>
      <c r="E9" s="73"/>
      <c r="F9" s="72"/>
      <c r="G9" s="6"/>
      <c r="H9" s="6"/>
    </row>
    <row r="10" spans="1:8" ht="15.75" customHeight="1" x14ac:dyDescent="0.25">
      <c r="A10" s="42"/>
      <c r="B10" s="42" t="s">
        <v>46</v>
      </c>
      <c r="C10" s="196" t="s">
        <v>47</v>
      </c>
      <c r="D10" s="196"/>
      <c r="E10" s="196"/>
      <c r="F10" s="196"/>
      <c r="G10" s="196"/>
      <c r="H10" s="196"/>
    </row>
    <row r="11" spans="1:8" ht="15.75" customHeight="1" x14ac:dyDescent="0.25">
      <c r="A11" s="75"/>
      <c r="B11" s="75"/>
      <c r="C11" s="197" t="s">
        <v>48</v>
      </c>
      <c r="D11" s="197"/>
      <c r="E11" s="197"/>
      <c r="F11" s="197"/>
      <c r="G11" s="197"/>
      <c r="H11" s="197"/>
    </row>
    <row r="12" spans="1:8" ht="15.75" customHeight="1" x14ac:dyDescent="0.25">
      <c r="A12" s="42"/>
      <c r="B12" s="42" t="s">
        <v>49</v>
      </c>
      <c r="C12" s="42"/>
      <c r="D12" s="42"/>
      <c r="E12" s="42"/>
      <c r="F12" s="42"/>
      <c r="G12" s="42"/>
      <c r="H12" s="42"/>
    </row>
    <row r="13" spans="1:8" ht="15.75" customHeight="1" x14ac:dyDescent="0.25">
      <c r="A13" s="42"/>
      <c r="B13" s="42"/>
      <c r="C13" s="42"/>
      <c r="D13" s="42"/>
      <c r="E13" s="42"/>
      <c r="F13" s="42"/>
      <c r="G13" s="42"/>
      <c r="H13" s="42"/>
    </row>
    <row r="14" spans="1:8" ht="35.1" customHeight="1" x14ac:dyDescent="0.25">
      <c r="A14" s="42"/>
      <c r="B14" s="34" t="s">
        <v>50</v>
      </c>
      <c r="C14" s="79">
        <f>H111</f>
        <v>238.06096826490065</v>
      </c>
      <c r="D14" s="41" t="s">
        <v>51</v>
      </c>
      <c r="E14" s="42"/>
      <c r="F14" s="42"/>
      <c r="G14" s="42"/>
      <c r="H14" s="42"/>
    </row>
    <row r="15" spans="1:8" ht="6" customHeight="1" x14ac:dyDescent="0.25">
      <c r="A15" s="42"/>
      <c r="B15" s="42"/>
      <c r="C15" s="74"/>
      <c r="D15" s="74"/>
      <c r="E15" s="74"/>
      <c r="F15" s="74"/>
      <c r="G15" s="74"/>
      <c r="H15" s="74"/>
    </row>
    <row r="16" spans="1:8" ht="15.75" customHeight="1" x14ac:dyDescent="0.25">
      <c r="A16" s="75"/>
      <c r="B16" s="75"/>
      <c r="C16" s="75"/>
      <c r="D16" s="75"/>
      <c r="E16" s="75"/>
      <c r="F16" s="75"/>
      <c r="G16" s="75"/>
      <c r="H16" s="75"/>
    </row>
    <row r="17" spans="1:8" ht="15.75" customHeight="1" x14ac:dyDescent="0.25">
      <c r="A17" s="42"/>
      <c r="B17" s="42"/>
      <c r="C17" s="42"/>
      <c r="D17" s="42"/>
      <c r="E17" s="42"/>
      <c r="F17" s="42"/>
      <c r="G17" s="42"/>
      <c r="H17" s="42"/>
    </row>
    <row r="18" spans="1:8" ht="15.75" customHeight="1" x14ac:dyDescent="0.25">
      <c r="A18" s="42"/>
      <c r="B18" s="42" t="s">
        <v>52</v>
      </c>
      <c r="C18" s="42"/>
      <c r="D18" s="42"/>
      <c r="E18" s="42"/>
      <c r="F18" s="42"/>
      <c r="G18" s="42"/>
      <c r="H18" s="42"/>
    </row>
    <row r="19" spans="1:8" x14ac:dyDescent="0.25">
      <c r="A19" s="69"/>
      <c r="B19" s="71"/>
      <c r="C19" s="70"/>
      <c r="D19" s="72"/>
      <c r="E19" s="73"/>
      <c r="F19" s="72"/>
      <c r="G19" s="6"/>
      <c r="H19" s="6"/>
    </row>
    <row r="20" spans="1:8" x14ac:dyDescent="0.25">
      <c r="A20" s="69"/>
      <c r="B20" s="71"/>
      <c r="C20" s="70"/>
      <c r="D20" s="72"/>
      <c r="E20" s="73"/>
      <c r="F20" s="72"/>
      <c r="G20" s="6"/>
      <c r="H20" s="6"/>
    </row>
    <row r="21" spans="1:8" x14ac:dyDescent="0.25">
      <c r="A21" s="69"/>
      <c r="B21" s="71"/>
      <c r="C21" s="70"/>
      <c r="D21" s="72"/>
      <c r="E21" s="73"/>
      <c r="F21" s="72"/>
      <c r="G21" s="6"/>
      <c r="H21" s="6"/>
    </row>
    <row r="22" spans="1:8" x14ac:dyDescent="0.25">
      <c r="A22" s="69"/>
      <c r="B22" s="71"/>
      <c r="C22" s="70"/>
      <c r="D22" s="72"/>
      <c r="E22" s="73"/>
      <c r="F22" s="72"/>
      <c r="G22" s="6"/>
      <c r="H22" s="6"/>
    </row>
    <row r="23" spans="1:8" x14ac:dyDescent="0.25">
      <c r="A23" s="69"/>
      <c r="B23" s="71"/>
      <c r="C23" s="70"/>
      <c r="D23" s="72"/>
      <c r="E23" s="73"/>
      <c r="F23" s="72"/>
      <c r="G23" s="6"/>
      <c r="H23" s="6"/>
    </row>
    <row r="24" spans="1:8" ht="15" customHeight="1" x14ac:dyDescent="0.25">
      <c r="A24" s="194" t="s">
        <v>53</v>
      </c>
      <c r="B24" s="194"/>
      <c r="C24" s="194"/>
      <c r="D24" s="194"/>
      <c r="E24" s="194"/>
      <c r="F24" s="194"/>
      <c r="G24" s="194"/>
      <c r="H24" s="194"/>
    </row>
    <row r="25" spans="1:8" x14ac:dyDescent="0.25">
      <c r="A25" s="7"/>
      <c r="B25" s="7"/>
      <c r="C25" s="7"/>
      <c r="D25" s="7"/>
      <c r="E25" s="7"/>
      <c r="F25" s="7"/>
      <c r="G25" s="7"/>
      <c r="H25" s="7"/>
    </row>
    <row r="26" spans="1:8" ht="35.1" customHeight="1" x14ac:dyDescent="0.25">
      <c r="A26" s="195" t="s">
        <v>264</v>
      </c>
      <c r="B26" s="195"/>
      <c r="C26" s="195"/>
      <c r="D26" s="195"/>
      <c r="E26" s="195"/>
      <c r="F26" s="195"/>
      <c r="G26" s="195"/>
      <c r="H26" s="195"/>
    </row>
    <row r="27" spans="1:8" ht="15" customHeight="1" x14ac:dyDescent="0.25">
      <c r="A27" s="6"/>
      <c r="B27" s="2"/>
      <c r="C27" s="183" t="s">
        <v>54</v>
      </c>
      <c r="D27" s="183"/>
      <c r="E27" s="183"/>
      <c r="F27" s="183"/>
      <c r="G27" s="183"/>
      <c r="H27" s="6"/>
    </row>
    <row r="28" spans="1:8" ht="15" customHeight="1" x14ac:dyDescent="0.25">
      <c r="A28" s="6"/>
      <c r="B28" s="2"/>
      <c r="C28" s="78"/>
      <c r="D28" s="78"/>
      <c r="E28" s="78"/>
      <c r="F28" s="78"/>
      <c r="G28" s="78"/>
      <c r="H28" s="6"/>
    </row>
    <row r="29" spans="1:8" ht="15" customHeight="1" x14ac:dyDescent="0.25">
      <c r="A29" s="6"/>
      <c r="B29" s="184" t="s">
        <v>55</v>
      </c>
      <c r="C29" s="184"/>
      <c r="D29" s="184"/>
      <c r="E29" s="184"/>
      <c r="F29" s="184"/>
      <c r="G29" s="184"/>
      <c r="H29" s="184"/>
    </row>
    <row r="30" spans="1:8" ht="12.75" customHeight="1" x14ac:dyDescent="0.25">
      <c r="A30" s="185" t="s">
        <v>56</v>
      </c>
      <c r="B30" s="185" t="s">
        <v>57</v>
      </c>
      <c r="C30" s="186" t="s">
        <v>58</v>
      </c>
      <c r="D30" s="190" t="s">
        <v>59</v>
      </c>
      <c r="E30" s="191"/>
      <c r="F30" s="191"/>
      <c r="G30" s="191"/>
      <c r="H30" s="192"/>
    </row>
    <row r="31" spans="1:8" ht="9.75" customHeight="1" x14ac:dyDescent="0.25">
      <c r="A31" s="185"/>
      <c r="B31" s="185"/>
      <c r="C31" s="186"/>
      <c r="D31" s="185" t="s">
        <v>60</v>
      </c>
      <c r="E31" s="185" t="s">
        <v>61</v>
      </c>
      <c r="F31" s="185" t="s">
        <v>62</v>
      </c>
      <c r="G31" s="185" t="s">
        <v>63</v>
      </c>
      <c r="H31" s="187" t="s">
        <v>64</v>
      </c>
    </row>
    <row r="32" spans="1:8" ht="9.75" customHeight="1" x14ac:dyDescent="0.25">
      <c r="A32" s="185"/>
      <c r="B32" s="185"/>
      <c r="C32" s="186"/>
      <c r="D32" s="185"/>
      <c r="E32" s="185"/>
      <c r="F32" s="185"/>
      <c r="G32" s="185"/>
      <c r="H32" s="188"/>
    </row>
    <row r="33" spans="1:8" ht="9.75" customHeight="1" x14ac:dyDescent="0.25">
      <c r="A33" s="185"/>
      <c r="B33" s="185"/>
      <c r="C33" s="186"/>
      <c r="D33" s="185"/>
      <c r="E33" s="185"/>
      <c r="F33" s="185"/>
      <c r="G33" s="185"/>
      <c r="H33" s="189"/>
    </row>
    <row r="34" spans="1:8" ht="15" customHeight="1" x14ac:dyDescent="0.25">
      <c r="A34" s="76">
        <v>1</v>
      </c>
      <c r="B34" s="76">
        <v>2</v>
      </c>
      <c r="C34" s="76">
        <v>3</v>
      </c>
      <c r="D34" s="76">
        <v>4</v>
      </c>
      <c r="E34" s="76">
        <v>5</v>
      </c>
      <c r="F34" s="76">
        <v>6</v>
      </c>
      <c r="G34" s="76">
        <v>7</v>
      </c>
      <c r="H34" s="76">
        <v>8</v>
      </c>
    </row>
    <row r="35" spans="1:8" ht="15" hidden="1" customHeight="1" x14ac:dyDescent="0.25">
      <c r="A35" s="180" t="s">
        <v>65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3"/>
      <c r="B36" s="91"/>
      <c r="C36" s="89"/>
      <c r="D36" s="90"/>
      <c r="E36" s="90"/>
      <c r="F36" s="90"/>
      <c r="G36" s="90"/>
      <c r="H36" s="90"/>
    </row>
    <row r="37" spans="1:8" hidden="1" x14ac:dyDescent="0.25">
      <c r="A37" s="3"/>
      <c r="B37" s="91"/>
      <c r="C37" s="89"/>
      <c r="D37" s="90"/>
      <c r="E37" s="90"/>
      <c r="F37" s="90"/>
      <c r="G37" s="90"/>
      <c r="H37" s="90"/>
    </row>
    <row r="38" spans="1:8" ht="15" hidden="1" customHeight="1" x14ac:dyDescent="0.25">
      <c r="A38" s="76"/>
      <c r="B38" s="92"/>
      <c r="C38" s="4" t="s">
        <v>66</v>
      </c>
      <c r="D38" s="90">
        <f>SUM(D36:D36)</f>
        <v>0</v>
      </c>
      <c r="E38" s="90">
        <f>SUM(E36:E36)</f>
        <v>0</v>
      </c>
      <c r="F38" s="90">
        <f>SUM(F36:F36)</f>
        <v>0</v>
      </c>
      <c r="G38" s="90">
        <f>SUM(G36:G36)</f>
        <v>0</v>
      </c>
      <c r="H38" s="90">
        <f>SUM(D38:G38)</f>
        <v>0</v>
      </c>
    </row>
    <row r="39" spans="1:8" ht="15" customHeight="1" x14ac:dyDescent="0.25">
      <c r="A39" s="180" t="s">
        <v>67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3">
        <v>1</v>
      </c>
      <c r="B40" s="4" t="s">
        <v>68</v>
      </c>
      <c r="C40" s="89" t="s">
        <v>69</v>
      </c>
      <c r="D40" s="90">
        <f>10.32*2</f>
        <v>20.64</v>
      </c>
      <c r="E40" s="90">
        <f>0.59*2</f>
        <v>1.18</v>
      </c>
      <c r="F40" s="90">
        <f>27.33*2</f>
        <v>54.66</v>
      </c>
      <c r="G40" s="90">
        <f>0*2</f>
        <v>0</v>
      </c>
      <c r="H40" s="90">
        <f>SUM(D40:G40)</f>
        <v>76.47999999999999</v>
      </c>
    </row>
    <row r="41" spans="1:8" ht="25.5" customHeight="1" x14ac:dyDescent="0.25">
      <c r="A41" s="3">
        <v>2</v>
      </c>
      <c r="B41" s="4" t="s">
        <v>70</v>
      </c>
      <c r="C41" s="89" t="s">
        <v>69</v>
      </c>
      <c r="D41" s="90">
        <f>10.32*1</f>
        <v>10.32</v>
      </c>
      <c r="E41" s="90">
        <f>0.59*1</f>
        <v>0.59</v>
      </c>
      <c r="F41" s="90">
        <f>27.33*1</f>
        <v>27.33</v>
      </c>
      <c r="G41" s="90">
        <f>0*1</f>
        <v>0</v>
      </c>
      <c r="H41" s="90">
        <f>SUM(D41:G41)</f>
        <v>38.239999999999995</v>
      </c>
    </row>
    <row r="42" spans="1:8" ht="25.5" customHeight="1" x14ac:dyDescent="0.25">
      <c r="A42" s="3">
        <v>3</v>
      </c>
      <c r="B42" s="4" t="s">
        <v>71</v>
      </c>
      <c r="C42" s="89" t="s">
        <v>69</v>
      </c>
      <c r="D42" s="90">
        <f>10.32*1</f>
        <v>10.32</v>
      </c>
      <c r="E42" s="90">
        <f>0.59*1</f>
        <v>0.59</v>
      </c>
      <c r="F42" s="90">
        <f>27.33*1</f>
        <v>27.33</v>
      </c>
      <c r="G42" s="90">
        <f>0*1</f>
        <v>0</v>
      </c>
      <c r="H42" s="90">
        <f>SUM(D42:G42)</f>
        <v>38.239999999999995</v>
      </c>
    </row>
    <row r="43" spans="1:8" hidden="1" x14ac:dyDescent="0.25">
      <c r="A43" s="3"/>
      <c r="B43" s="91"/>
      <c r="C43" s="89"/>
      <c r="D43" s="90"/>
      <c r="E43" s="90"/>
      <c r="F43" s="90"/>
      <c r="G43" s="90"/>
      <c r="H43" s="90"/>
    </row>
    <row r="44" spans="1:8" hidden="1" x14ac:dyDescent="0.25">
      <c r="A44" s="3"/>
      <c r="B44" s="91"/>
      <c r="C44" s="89"/>
      <c r="D44" s="90"/>
      <c r="E44" s="90"/>
      <c r="F44" s="90"/>
      <c r="G44" s="90"/>
      <c r="H44" s="90"/>
    </row>
    <row r="45" spans="1:8" ht="15" customHeight="1" x14ac:dyDescent="0.25">
      <c r="A45" s="76"/>
      <c r="B45" s="92"/>
      <c r="C45" s="92" t="s">
        <v>72</v>
      </c>
      <c r="D45" s="90">
        <f>SUM(D40:D43)</f>
        <v>41.28</v>
      </c>
      <c r="E45" s="90">
        <f>SUM(E40:E43)</f>
        <v>2.36</v>
      </c>
      <c r="F45" s="90">
        <f>SUM(F40:F43)</f>
        <v>109.32</v>
      </c>
      <c r="G45" s="90">
        <f>SUM(G40:G43)</f>
        <v>0</v>
      </c>
      <c r="H45" s="90">
        <f>SUM(D45:G45)</f>
        <v>152.95999999999998</v>
      </c>
    </row>
    <row r="46" spans="1:8" ht="15" customHeight="1" x14ac:dyDescent="0.25">
      <c r="A46" s="76"/>
      <c r="B46" s="92"/>
      <c r="C46" s="4" t="s">
        <v>73</v>
      </c>
      <c r="D46" s="90">
        <f>D38+D45</f>
        <v>41.28</v>
      </c>
      <c r="E46" s="90">
        <f>E38+E45</f>
        <v>2.36</v>
      </c>
      <c r="F46" s="90">
        <f>F38+F45</f>
        <v>109.32</v>
      </c>
      <c r="G46" s="90">
        <f>G38+G45</f>
        <v>0</v>
      </c>
      <c r="H46" s="90">
        <f>SUM(D46:G46)</f>
        <v>152.95999999999998</v>
      </c>
    </row>
    <row r="47" spans="1:8" ht="15" hidden="1" customHeight="1" x14ac:dyDescent="0.25">
      <c r="A47" s="180" t="s">
        <v>74</v>
      </c>
      <c r="B47" s="180"/>
      <c r="C47" s="180"/>
      <c r="D47" s="180"/>
      <c r="E47" s="180"/>
      <c r="F47" s="180"/>
      <c r="G47" s="180"/>
      <c r="H47" s="180"/>
    </row>
    <row r="48" spans="1:8" hidden="1" x14ac:dyDescent="0.25">
      <c r="A48" s="3"/>
      <c r="B48" s="91"/>
      <c r="C48" s="89"/>
      <c r="D48" s="90"/>
      <c r="E48" s="90"/>
      <c r="F48" s="90"/>
      <c r="G48" s="90"/>
      <c r="H48" s="90"/>
    </row>
    <row r="49" spans="1:8" hidden="1" x14ac:dyDescent="0.25">
      <c r="A49" s="3"/>
      <c r="B49" s="91"/>
      <c r="C49" s="89"/>
      <c r="D49" s="90"/>
      <c r="E49" s="90"/>
      <c r="F49" s="90"/>
      <c r="G49" s="90"/>
      <c r="H49" s="90"/>
    </row>
    <row r="50" spans="1:8" ht="15" hidden="1" customHeight="1" x14ac:dyDescent="0.25">
      <c r="A50" s="76"/>
      <c r="B50" s="92"/>
      <c r="C50" s="92" t="s">
        <v>75</v>
      </c>
      <c r="D50" s="90">
        <f>SUM(D48:D48)</f>
        <v>0</v>
      </c>
      <c r="E50" s="90">
        <f>SUM(E48:E48)</f>
        <v>0</v>
      </c>
      <c r="F50" s="90">
        <f>SUM(F48:F48)</f>
        <v>0</v>
      </c>
      <c r="G50" s="90">
        <f>SUM(G48:G48)</f>
        <v>0</v>
      </c>
      <c r="H50" s="90">
        <f>SUM(D50:G50)</f>
        <v>0</v>
      </c>
    </row>
    <row r="51" spans="1:8" ht="15" hidden="1" customHeight="1" x14ac:dyDescent="0.25">
      <c r="A51" s="76"/>
      <c r="B51" s="92"/>
      <c r="C51" s="4" t="s">
        <v>76</v>
      </c>
      <c r="D51" s="90">
        <f>D46+D50</f>
        <v>41.28</v>
      </c>
      <c r="E51" s="90">
        <f>E46+E50</f>
        <v>2.36</v>
      </c>
      <c r="F51" s="90">
        <f>F46+F50</f>
        <v>109.32</v>
      </c>
      <c r="G51" s="90">
        <f>G46+G50</f>
        <v>0</v>
      </c>
      <c r="H51" s="90">
        <f>SUM(D51:G51)</f>
        <v>152.95999999999998</v>
      </c>
    </row>
    <row r="52" spans="1:8" ht="15" hidden="1" customHeight="1" x14ac:dyDescent="0.25">
      <c r="A52" s="180" t="s">
        <v>77</v>
      </c>
      <c r="B52" s="180"/>
      <c r="C52" s="180"/>
      <c r="D52" s="180"/>
      <c r="E52" s="180"/>
      <c r="F52" s="180"/>
      <c r="G52" s="180"/>
      <c r="H52" s="180"/>
    </row>
    <row r="53" spans="1:8" hidden="1" x14ac:dyDescent="0.25">
      <c r="A53" s="3"/>
      <c r="B53" s="91"/>
      <c r="C53" s="89"/>
      <c r="D53" s="90"/>
      <c r="E53" s="90"/>
      <c r="F53" s="90"/>
      <c r="G53" s="90"/>
      <c r="H53" s="90"/>
    </row>
    <row r="54" spans="1:8" hidden="1" x14ac:dyDescent="0.25">
      <c r="A54" s="3"/>
      <c r="B54" s="91"/>
      <c r="C54" s="89"/>
      <c r="D54" s="90"/>
      <c r="E54" s="90"/>
      <c r="F54" s="90"/>
      <c r="G54" s="90"/>
      <c r="H54" s="90"/>
    </row>
    <row r="55" spans="1:8" ht="15" hidden="1" customHeight="1" x14ac:dyDescent="0.25">
      <c r="A55" s="76"/>
      <c r="B55" s="92"/>
      <c r="C55" s="92" t="s">
        <v>78</v>
      </c>
      <c r="D55" s="90">
        <f>SUM(D53:D53)</f>
        <v>0</v>
      </c>
      <c r="E55" s="90">
        <f>SUM(E53:E53)</f>
        <v>0</v>
      </c>
      <c r="F55" s="90">
        <f>SUM(F53:F53)</f>
        <v>0</v>
      </c>
      <c r="G55" s="90">
        <f>SUM(G53:G53)</f>
        <v>0</v>
      </c>
      <c r="H55" s="90">
        <f>SUM(D55:G55)</f>
        <v>0</v>
      </c>
    </row>
    <row r="56" spans="1:8" ht="15" hidden="1" customHeight="1" x14ac:dyDescent="0.25">
      <c r="A56" s="76"/>
      <c r="B56" s="92"/>
      <c r="C56" s="4" t="s">
        <v>79</v>
      </c>
      <c r="D56" s="90">
        <f>D51+D55</f>
        <v>41.28</v>
      </c>
      <c r="E56" s="90">
        <f>E51+E55</f>
        <v>2.36</v>
      </c>
      <c r="F56" s="90">
        <f>F51+F55</f>
        <v>109.32</v>
      </c>
      <c r="G56" s="90">
        <f>G51+G55</f>
        <v>0</v>
      </c>
      <c r="H56" s="90">
        <f>SUM(D56:G56)</f>
        <v>152.95999999999998</v>
      </c>
    </row>
    <row r="57" spans="1:8" ht="15" hidden="1" customHeight="1" x14ac:dyDescent="0.25">
      <c r="A57" s="180" t="s">
        <v>80</v>
      </c>
      <c r="B57" s="180"/>
      <c r="C57" s="180"/>
      <c r="D57" s="180"/>
      <c r="E57" s="180"/>
      <c r="F57" s="180"/>
      <c r="G57" s="180"/>
      <c r="H57" s="180"/>
    </row>
    <row r="58" spans="1:8" hidden="1" x14ac:dyDescent="0.25">
      <c r="A58" s="3"/>
      <c r="B58" s="91"/>
      <c r="C58" s="89"/>
      <c r="D58" s="90"/>
      <c r="E58" s="90"/>
      <c r="F58" s="90"/>
      <c r="G58" s="90"/>
      <c r="H58" s="90"/>
    </row>
    <row r="59" spans="1:8" hidden="1" x14ac:dyDescent="0.25">
      <c r="A59" s="3"/>
      <c r="B59" s="91"/>
      <c r="C59" s="89"/>
      <c r="D59" s="90"/>
      <c r="E59" s="90"/>
      <c r="F59" s="90"/>
      <c r="G59" s="90"/>
      <c r="H59" s="90"/>
    </row>
    <row r="60" spans="1:8" ht="15" hidden="1" customHeight="1" x14ac:dyDescent="0.25">
      <c r="A60" s="76"/>
      <c r="B60" s="92"/>
      <c r="C60" s="92" t="s">
        <v>81</v>
      </c>
      <c r="D60" s="90">
        <f>SUM(D58:D58)</f>
        <v>0</v>
      </c>
      <c r="E60" s="90">
        <f>SUM(E58:E58)</f>
        <v>0</v>
      </c>
      <c r="F60" s="90">
        <f>SUM(F58:F58)</f>
        <v>0</v>
      </c>
      <c r="G60" s="90">
        <f>SUM(G58:G58)</f>
        <v>0</v>
      </c>
      <c r="H60" s="90">
        <f>SUM(D60:G60)</f>
        <v>0</v>
      </c>
    </row>
    <row r="61" spans="1:8" ht="15" hidden="1" customHeight="1" x14ac:dyDescent="0.25">
      <c r="A61" s="76"/>
      <c r="B61" s="92"/>
      <c r="C61" s="4" t="s">
        <v>82</v>
      </c>
      <c r="D61" s="90">
        <f>D56+D60</f>
        <v>41.28</v>
      </c>
      <c r="E61" s="90">
        <f>E56+E60</f>
        <v>2.36</v>
      </c>
      <c r="F61" s="90">
        <f>F56+F60</f>
        <v>109.32</v>
      </c>
      <c r="G61" s="90">
        <f>G56+G60</f>
        <v>0</v>
      </c>
      <c r="H61" s="90">
        <f>SUM(D61:G61)</f>
        <v>152.95999999999998</v>
      </c>
    </row>
    <row r="62" spans="1:8" ht="15" hidden="1" customHeight="1" x14ac:dyDescent="0.25">
      <c r="A62" s="180" t="s">
        <v>83</v>
      </c>
      <c r="B62" s="180"/>
      <c r="C62" s="180"/>
      <c r="D62" s="180"/>
      <c r="E62" s="180"/>
      <c r="F62" s="180"/>
      <c r="G62" s="180"/>
      <c r="H62" s="180"/>
    </row>
    <row r="63" spans="1:8" hidden="1" x14ac:dyDescent="0.25">
      <c r="A63" s="3"/>
      <c r="B63" s="91"/>
      <c r="C63" s="89"/>
      <c r="D63" s="90"/>
      <c r="E63" s="90"/>
      <c r="F63" s="90"/>
      <c r="G63" s="90"/>
      <c r="H63" s="90"/>
    </row>
    <row r="64" spans="1:8" hidden="1" x14ac:dyDescent="0.25">
      <c r="A64" s="3"/>
      <c r="B64" s="91"/>
      <c r="C64" s="89"/>
      <c r="D64" s="90"/>
      <c r="E64" s="90"/>
      <c r="F64" s="90"/>
      <c r="G64" s="90"/>
      <c r="H64" s="90"/>
    </row>
    <row r="65" spans="1:8" ht="15" hidden="1" customHeight="1" x14ac:dyDescent="0.25">
      <c r="A65" s="76"/>
      <c r="B65" s="92"/>
      <c r="C65" s="92" t="s">
        <v>84</v>
      </c>
      <c r="D65" s="90">
        <f>SUM(D63:D63)</f>
        <v>0</v>
      </c>
      <c r="E65" s="90">
        <f>SUM(E63:E63)</f>
        <v>0</v>
      </c>
      <c r="F65" s="90">
        <f>SUM(F63:F63)</f>
        <v>0</v>
      </c>
      <c r="G65" s="90">
        <f>SUM(G63:G63)</f>
        <v>0</v>
      </c>
      <c r="H65" s="90">
        <f>SUM(D65:G65)</f>
        <v>0</v>
      </c>
    </row>
    <row r="66" spans="1:8" ht="15" hidden="1" customHeight="1" x14ac:dyDescent="0.25">
      <c r="A66" s="76"/>
      <c r="B66" s="92"/>
      <c r="C66" s="4" t="s">
        <v>85</v>
      </c>
      <c r="D66" s="90">
        <f>D61+D65</f>
        <v>41.28</v>
      </c>
      <c r="E66" s="90">
        <f>E61+E65</f>
        <v>2.36</v>
      </c>
      <c r="F66" s="90">
        <f>F61+F65</f>
        <v>109.32</v>
      </c>
      <c r="G66" s="90">
        <f>G61+G65</f>
        <v>0</v>
      </c>
      <c r="H66" s="90">
        <f>SUM(D66:G66)</f>
        <v>152.95999999999998</v>
      </c>
    </row>
    <row r="67" spans="1:8" ht="15" hidden="1" customHeight="1" x14ac:dyDescent="0.25">
      <c r="A67" s="180" t="s">
        <v>86</v>
      </c>
      <c r="B67" s="180"/>
      <c r="C67" s="180"/>
      <c r="D67" s="180"/>
      <c r="E67" s="180"/>
      <c r="F67" s="180"/>
      <c r="G67" s="180"/>
      <c r="H67" s="180"/>
    </row>
    <row r="68" spans="1:8" hidden="1" x14ac:dyDescent="0.25">
      <c r="A68" s="3"/>
      <c r="B68" s="93"/>
      <c r="C68" s="93"/>
      <c r="D68" s="90"/>
      <c r="E68" s="90"/>
      <c r="F68" s="94"/>
      <c r="G68" s="94"/>
      <c r="H68" s="90"/>
    </row>
    <row r="69" spans="1:8" hidden="1" x14ac:dyDescent="0.25">
      <c r="A69" s="3"/>
      <c r="B69" s="93"/>
      <c r="C69" s="93"/>
      <c r="D69" s="90"/>
      <c r="E69" s="90"/>
      <c r="F69" s="94"/>
      <c r="G69" s="94"/>
      <c r="H69" s="90"/>
    </row>
    <row r="70" spans="1:8" ht="15" hidden="1" customHeight="1" x14ac:dyDescent="0.25">
      <c r="A70" s="76"/>
      <c r="B70" s="92"/>
      <c r="C70" s="4" t="s">
        <v>87</v>
      </c>
      <c r="D70" s="94">
        <f>SUM(D68:D68)</f>
        <v>0</v>
      </c>
      <c r="E70" s="94">
        <f>SUM(E68:E68)</f>
        <v>0</v>
      </c>
      <c r="F70" s="94">
        <f>SUM(F68:F68)</f>
        <v>0</v>
      </c>
      <c r="G70" s="94">
        <f>SUM(G68:G68)</f>
        <v>0</v>
      </c>
      <c r="H70" s="90">
        <f>SUM(D70:G70)</f>
        <v>0</v>
      </c>
    </row>
    <row r="71" spans="1:8" ht="15" hidden="1" customHeight="1" x14ac:dyDescent="0.25">
      <c r="A71" s="95"/>
      <c r="B71" s="95"/>
      <c r="C71" s="77" t="s">
        <v>88</v>
      </c>
      <c r="D71" s="94">
        <f>D66+D70</f>
        <v>41.28</v>
      </c>
      <c r="E71" s="94">
        <f>E66+E70</f>
        <v>2.36</v>
      </c>
      <c r="F71" s="94">
        <f>F66+F70</f>
        <v>109.32</v>
      </c>
      <c r="G71" s="94">
        <f>G66+G70</f>
        <v>0</v>
      </c>
      <c r="H71" s="90">
        <f>SUM(D71:G71)</f>
        <v>152.95999999999998</v>
      </c>
    </row>
    <row r="72" spans="1:8" ht="15" customHeight="1" x14ac:dyDescent="0.25">
      <c r="A72" s="182" t="s">
        <v>89</v>
      </c>
      <c r="B72" s="182"/>
      <c r="C72" s="182"/>
      <c r="D72" s="182"/>
      <c r="E72" s="182"/>
      <c r="F72" s="182"/>
      <c r="G72" s="182"/>
      <c r="H72" s="182"/>
    </row>
    <row r="73" spans="1:8" ht="25.5" customHeight="1" x14ac:dyDescent="0.25">
      <c r="A73" s="3">
        <v>4</v>
      </c>
      <c r="B73" s="4" t="s">
        <v>90</v>
      </c>
      <c r="C73" s="93" t="s">
        <v>91</v>
      </c>
      <c r="D73" s="90">
        <v>0</v>
      </c>
      <c r="E73" s="90">
        <v>0</v>
      </c>
      <c r="F73" s="90">
        <v>0</v>
      </c>
      <c r="G73" s="90">
        <f>3.74*2</f>
        <v>7.48</v>
      </c>
      <c r="H73" s="90">
        <f>SUM(D73:G73)</f>
        <v>7.48</v>
      </c>
    </row>
    <row r="74" spans="1:8" ht="25.5" customHeight="1" x14ac:dyDescent="0.25">
      <c r="A74" s="3">
        <v>5</v>
      </c>
      <c r="B74" s="4" t="s">
        <v>92</v>
      </c>
      <c r="C74" s="93" t="s">
        <v>91</v>
      </c>
      <c r="D74" s="90">
        <v>0</v>
      </c>
      <c r="E74" s="90">
        <v>0</v>
      </c>
      <c r="F74" s="90">
        <v>0</v>
      </c>
      <c r="G74" s="90">
        <f>3.74*1</f>
        <v>3.74</v>
      </c>
      <c r="H74" s="90">
        <f>SUM(D74:G74)</f>
        <v>3.74</v>
      </c>
    </row>
    <row r="75" spans="1:8" ht="25.5" customHeight="1" x14ac:dyDescent="0.25">
      <c r="A75" s="3">
        <v>6</v>
      </c>
      <c r="B75" s="4" t="s">
        <v>93</v>
      </c>
      <c r="C75" s="93" t="s">
        <v>91</v>
      </c>
      <c r="D75" s="90">
        <v>0</v>
      </c>
      <c r="E75" s="90">
        <v>0</v>
      </c>
      <c r="F75" s="90">
        <v>0</v>
      </c>
      <c r="G75" s="90">
        <f>3.74*1</f>
        <v>3.74</v>
      </c>
      <c r="H75" s="90">
        <f>SUM(D75:G75)</f>
        <v>3.74</v>
      </c>
    </row>
    <row r="76" spans="1:8" hidden="1" x14ac:dyDescent="0.25">
      <c r="A76" s="3"/>
      <c r="B76" s="93"/>
      <c r="C76" s="96"/>
      <c r="D76" s="90"/>
      <c r="E76" s="90"/>
      <c r="F76" s="90"/>
      <c r="G76" s="90"/>
      <c r="H76" s="90"/>
    </row>
    <row r="77" spans="1:8" hidden="1" x14ac:dyDescent="0.25">
      <c r="A77" s="3"/>
      <c r="B77" s="93"/>
      <c r="C77" s="96"/>
      <c r="D77" s="90"/>
      <c r="E77" s="90"/>
      <c r="F77" s="90"/>
      <c r="G77" s="90"/>
      <c r="H77" s="90"/>
    </row>
    <row r="78" spans="1:8" ht="15" customHeight="1" x14ac:dyDescent="0.25">
      <c r="A78" s="76"/>
      <c r="B78" s="92"/>
      <c r="C78" s="4" t="s">
        <v>94</v>
      </c>
      <c r="D78" s="90">
        <f>SUM(D73:D76)</f>
        <v>0</v>
      </c>
      <c r="E78" s="90">
        <f>SUM(E73:E76)</f>
        <v>0</v>
      </c>
      <c r="F78" s="90">
        <f>SUM(F73:F76)</f>
        <v>0</v>
      </c>
      <c r="G78" s="90">
        <f>SUM(G73:G76)</f>
        <v>14.96</v>
      </c>
      <c r="H78" s="90">
        <f>SUM(D78:G78)</f>
        <v>14.96</v>
      </c>
    </row>
    <row r="79" spans="1:8" ht="15" customHeight="1" x14ac:dyDescent="0.25">
      <c r="A79" s="76"/>
      <c r="B79" s="92"/>
      <c r="C79" s="4" t="s">
        <v>95</v>
      </c>
      <c r="D79" s="90">
        <f>D71+D78</f>
        <v>41.28</v>
      </c>
      <c r="E79" s="90">
        <f>E71+E78</f>
        <v>2.36</v>
      </c>
      <c r="F79" s="90">
        <f>F71+F78</f>
        <v>109.32</v>
      </c>
      <c r="G79" s="90">
        <f>G71+G78</f>
        <v>14.96</v>
      </c>
      <c r="H79" s="90">
        <f>SUM(D79:G79)</f>
        <v>167.92</v>
      </c>
    </row>
    <row r="80" spans="1:8" ht="15" customHeight="1" x14ac:dyDescent="0.25">
      <c r="A80" s="180" t="s">
        <v>96</v>
      </c>
      <c r="B80" s="180"/>
      <c r="C80" s="180"/>
      <c r="D80" s="180"/>
      <c r="E80" s="180"/>
      <c r="F80" s="180"/>
      <c r="G80" s="180"/>
      <c r="H80" s="180"/>
    </row>
    <row r="81" spans="1:8" ht="25.5" hidden="1" customHeight="1" x14ac:dyDescent="0.25">
      <c r="A81" s="3">
        <v>7</v>
      </c>
      <c r="B81" s="93" t="s">
        <v>97</v>
      </c>
      <c r="C81" s="96" t="s">
        <v>98</v>
      </c>
      <c r="D81" s="90">
        <v>0</v>
      </c>
      <c r="E81" s="90">
        <v>0</v>
      </c>
      <c r="F81" s="90">
        <v>0</v>
      </c>
      <c r="G81" s="90">
        <f>0.9*2</f>
        <v>1.8</v>
      </c>
      <c r="H81" s="90">
        <f t="shared" ref="H81:H86" si="0">SUM(D81:G81)</f>
        <v>1.8</v>
      </c>
    </row>
    <row r="82" spans="1:8" ht="25.5" hidden="1" customHeight="1" x14ac:dyDescent="0.25">
      <c r="A82" s="3">
        <v>8</v>
      </c>
      <c r="B82" s="93" t="s">
        <v>97</v>
      </c>
      <c r="C82" s="96" t="s">
        <v>98</v>
      </c>
      <c r="D82" s="90">
        <v>0</v>
      </c>
      <c r="E82" s="90">
        <v>0</v>
      </c>
      <c r="F82" s="90">
        <v>0</v>
      </c>
      <c r="G82" s="90">
        <f>0.9*1</f>
        <v>0.9</v>
      </c>
      <c r="H82" s="90">
        <f t="shared" si="0"/>
        <v>0.9</v>
      </c>
    </row>
    <row r="83" spans="1:8" ht="25.5" hidden="1" customHeight="1" x14ac:dyDescent="0.25">
      <c r="A83" s="3">
        <v>9</v>
      </c>
      <c r="B83" s="93" t="s">
        <v>97</v>
      </c>
      <c r="C83" s="96" t="s">
        <v>98</v>
      </c>
      <c r="D83" s="90">
        <v>0</v>
      </c>
      <c r="E83" s="90">
        <v>0</v>
      </c>
      <c r="F83" s="90">
        <v>0</v>
      </c>
      <c r="G83" s="90">
        <f>0.9*1</f>
        <v>0.9</v>
      </c>
      <c r="H83" s="90">
        <f t="shared" si="0"/>
        <v>0.9</v>
      </c>
    </row>
    <row r="84" spans="1:8" ht="25.5" hidden="1" customHeight="1" x14ac:dyDescent="0.25">
      <c r="A84" s="3">
        <v>10</v>
      </c>
      <c r="B84" s="93" t="s">
        <v>99</v>
      </c>
      <c r="C84" s="96" t="s">
        <v>100</v>
      </c>
      <c r="D84" s="90">
        <v>0</v>
      </c>
      <c r="E84" s="90">
        <v>0</v>
      </c>
      <c r="F84" s="90">
        <v>0</v>
      </c>
      <c r="G84" s="90">
        <f>2.56*2</f>
        <v>5.12</v>
      </c>
      <c r="H84" s="90">
        <f t="shared" si="0"/>
        <v>5.12</v>
      </c>
    </row>
    <row r="85" spans="1:8" ht="25.5" hidden="1" customHeight="1" x14ac:dyDescent="0.25">
      <c r="A85" s="3">
        <v>11</v>
      </c>
      <c r="B85" s="93" t="s">
        <v>99</v>
      </c>
      <c r="C85" s="96" t="s">
        <v>100</v>
      </c>
      <c r="D85" s="90">
        <v>0</v>
      </c>
      <c r="E85" s="90">
        <v>0</v>
      </c>
      <c r="F85" s="90">
        <v>0</v>
      </c>
      <c r="G85" s="90">
        <f>2.56*1</f>
        <v>2.56</v>
      </c>
      <c r="H85" s="90">
        <f t="shared" si="0"/>
        <v>2.56</v>
      </c>
    </row>
    <row r="86" spans="1:8" ht="25.5" hidden="1" customHeight="1" x14ac:dyDescent="0.25">
      <c r="A86" s="3">
        <v>12</v>
      </c>
      <c r="B86" s="93" t="s">
        <v>99</v>
      </c>
      <c r="C86" s="96" t="s">
        <v>100</v>
      </c>
      <c r="D86" s="90">
        <v>0</v>
      </c>
      <c r="E86" s="90">
        <v>0</v>
      </c>
      <c r="F86" s="90">
        <v>0</v>
      </c>
      <c r="G86" s="90">
        <f>2.56*1</f>
        <v>2.56</v>
      </c>
      <c r="H86" s="90">
        <f t="shared" si="0"/>
        <v>2.56</v>
      </c>
    </row>
    <row r="87" spans="1:8" hidden="1" x14ac:dyDescent="0.25">
      <c r="A87" s="3"/>
      <c r="B87" s="93"/>
      <c r="C87" s="96"/>
      <c r="D87" s="90"/>
      <c r="E87" s="90"/>
      <c r="F87" s="90"/>
      <c r="G87" s="90"/>
      <c r="H87" s="90"/>
    </row>
    <row r="88" spans="1:8" ht="38.25" x14ac:dyDescent="0.25">
      <c r="A88" s="3" t="s">
        <v>101</v>
      </c>
      <c r="B88" s="93" t="s">
        <v>97</v>
      </c>
      <c r="C88" s="96" t="s">
        <v>102</v>
      </c>
      <c r="D88" s="90">
        <f>D81+D82+D83</f>
        <v>0</v>
      </c>
      <c r="E88" s="90">
        <f>E81+E82+E83</f>
        <v>0</v>
      </c>
      <c r="F88" s="90">
        <f>F81+F82+F83</f>
        <v>0</v>
      </c>
      <c r="G88" s="90">
        <f>G81+G82+G83</f>
        <v>3.6</v>
      </c>
      <c r="H88" s="90">
        <f>SUM(D88:G88)</f>
        <v>3.6</v>
      </c>
    </row>
    <row r="89" spans="1:8" ht="25.5" x14ac:dyDescent="0.25">
      <c r="A89" s="3" t="s">
        <v>103</v>
      </c>
      <c r="B89" s="93" t="s">
        <v>99</v>
      </c>
      <c r="C89" s="96" t="s">
        <v>104</v>
      </c>
      <c r="D89" s="90">
        <f>D84+D85+D86</f>
        <v>0</v>
      </c>
      <c r="E89" s="90">
        <f>E84+E85+E86</f>
        <v>0</v>
      </c>
      <c r="F89" s="90">
        <f>F84+F85+F86</f>
        <v>0</v>
      </c>
      <c r="G89" s="90">
        <f>G84+G85+G86</f>
        <v>10.24</v>
      </c>
      <c r="H89" s="90">
        <f>SUM(D89:G89)</f>
        <v>10.24</v>
      </c>
    </row>
    <row r="90" spans="1:8" hidden="1" x14ac:dyDescent="0.25">
      <c r="A90" s="3"/>
      <c r="B90" s="93"/>
      <c r="C90" s="96"/>
      <c r="D90" s="90"/>
      <c r="E90" s="90"/>
      <c r="F90" s="90"/>
      <c r="G90" s="90"/>
      <c r="H90" s="90"/>
    </row>
    <row r="91" spans="1:8" ht="15" customHeight="1" x14ac:dyDescent="0.25">
      <c r="A91" s="76"/>
      <c r="B91" s="92"/>
      <c r="C91" s="4" t="s">
        <v>105</v>
      </c>
      <c r="D91" s="90">
        <f>SUM(D81:D87)</f>
        <v>0</v>
      </c>
      <c r="E91" s="90">
        <f>SUM(E81:E87)</f>
        <v>0</v>
      </c>
      <c r="F91" s="90">
        <f>SUM(F81:F87)</f>
        <v>0</v>
      </c>
      <c r="G91" s="90">
        <f>SUM(G81:G87)</f>
        <v>13.840000000000002</v>
      </c>
      <c r="H91" s="90">
        <f>SUM(D91:G91)</f>
        <v>13.840000000000002</v>
      </c>
    </row>
    <row r="92" spans="1:8" ht="15" customHeight="1" x14ac:dyDescent="0.25">
      <c r="A92" s="76"/>
      <c r="B92" s="92"/>
      <c r="C92" s="4" t="s">
        <v>106</v>
      </c>
      <c r="D92" s="90">
        <f>D79+D91</f>
        <v>41.28</v>
      </c>
      <c r="E92" s="90">
        <f>E79+E91</f>
        <v>2.36</v>
      </c>
      <c r="F92" s="90">
        <f>F79+F91</f>
        <v>109.32</v>
      </c>
      <c r="G92" s="90">
        <f>G79+G91</f>
        <v>28.800000000000004</v>
      </c>
      <c r="H92" s="90">
        <f>SUM(D92:G92)</f>
        <v>181.76</v>
      </c>
    </row>
    <row r="93" spans="1:8" ht="54" customHeight="1" x14ac:dyDescent="0.25">
      <c r="A93" s="180" t="s">
        <v>107</v>
      </c>
      <c r="B93" s="180"/>
      <c r="C93" s="180"/>
      <c r="D93" s="180"/>
      <c r="E93" s="180"/>
      <c r="F93" s="180"/>
      <c r="G93" s="180"/>
      <c r="H93" s="180"/>
    </row>
    <row r="94" spans="1:8" ht="25.5" customHeight="1" x14ac:dyDescent="0.25">
      <c r="A94" s="3">
        <v>13</v>
      </c>
      <c r="B94" s="4" t="s">
        <v>108</v>
      </c>
      <c r="C94" s="96" t="s">
        <v>109</v>
      </c>
      <c r="D94" s="90">
        <v>0</v>
      </c>
      <c r="E94" s="90">
        <v>0</v>
      </c>
      <c r="F94" s="90">
        <v>0</v>
      </c>
      <c r="G94" s="90">
        <f>3.1227017218543*2</f>
        <v>6.2454034437086001</v>
      </c>
      <c r="H94" s="90">
        <f>SUM(D94:G94)</f>
        <v>6.2454034437086001</v>
      </c>
    </row>
    <row r="95" spans="1:8" ht="25.5" customHeight="1" x14ac:dyDescent="0.25">
      <c r="A95" s="3">
        <v>14</v>
      </c>
      <c r="B95" s="4" t="s">
        <v>110</v>
      </c>
      <c r="C95" s="96" t="s">
        <v>109</v>
      </c>
      <c r="D95" s="90">
        <v>0</v>
      </c>
      <c r="E95" s="90">
        <v>0</v>
      </c>
      <c r="F95" s="90">
        <v>0</v>
      </c>
      <c r="G95" s="90">
        <f>3.1227017218543*1</f>
        <v>3.1227017218543001</v>
      </c>
      <c r="H95" s="90">
        <f>SUM(D95:G95)</f>
        <v>3.1227017218543001</v>
      </c>
    </row>
    <row r="96" spans="1:8" ht="25.5" customHeight="1" x14ac:dyDescent="0.25">
      <c r="A96" s="3">
        <v>15</v>
      </c>
      <c r="B96" s="4" t="s">
        <v>111</v>
      </c>
      <c r="C96" s="96" t="s">
        <v>109</v>
      </c>
      <c r="D96" s="90">
        <v>0</v>
      </c>
      <c r="E96" s="90">
        <v>0</v>
      </c>
      <c r="F96" s="90">
        <v>0</v>
      </c>
      <c r="G96" s="90">
        <f>3.1227017218543*1</f>
        <v>3.1227017218543001</v>
      </c>
      <c r="H96" s="90">
        <f>SUM(D96:G96)</f>
        <v>3.1227017218543001</v>
      </c>
    </row>
    <row r="97" spans="1:8" hidden="1" x14ac:dyDescent="0.25">
      <c r="A97" s="3"/>
      <c r="B97" s="91"/>
      <c r="C97" s="93"/>
      <c r="D97" s="90"/>
      <c r="E97" s="90"/>
      <c r="F97" s="90"/>
      <c r="G97" s="97"/>
      <c r="H97" s="90"/>
    </row>
    <row r="98" spans="1:8" hidden="1" x14ac:dyDescent="0.25">
      <c r="A98" s="3"/>
      <c r="B98" s="91"/>
      <c r="C98" s="93"/>
      <c r="D98" s="90"/>
      <c r="E98" s="90"/>
      <c r="F98" s="90"/>
      <c r="G98" s="97"/>
      <c r="H98" s="90"/>
    </row>
    <row r="99" spans="1:8" ht="15" customHeight="1" x14ac:dyDescent="0.25">
      <c r="A99" s="76"/>
      <c r="B99" s="92"/>
      <c r="C99" s="4" t="s">
        <v>112</v>
      </c>
      <c r="D99" s="90">
        <f>SUM(D94:D97)</f>
        <v>0</v>
      </c>
      <c r="E99" s="90">
        <f>SUM(E94:E97)</f>
        <v>0</v>
      </c>
      <c r="F99" s="90">
        <f>SUM(F94:F97)</f>
        <v>0</v>
      </c>
      <c r="G99" s="90">
        <f>SUM(G94:G97)</f>
        <v>12.4908068874172</v>
      </c>
      <c r="H99" s="90">
        <f>SUM(D99:G99)</f>
        <v>12.4908068874172</v>
      </c>
    </row>
    <row r="100" spans="1:8" ht="15" customHeight="1" x14ac:dyDescent="0.25">
      <c r="A100" s="76"/>
      <c r="B100" s="92"/>
      <c r="C100" s="4" t="s">
        <v>113</v>
      </c>
      <c r="D100" s="90">
        <f>D92+D99</f>
        <v>41.28</v>
      </c>
      <c r="E100" s="90">
        <f>E92+E99</f>
        <v>2.36</v>
      </c>
      <c r="F100" s="90">
        <f>F92+F99</f>
        <v>109.32</v>
      </c>
      <c r="G100" s="90">
        <f>G92+G99</f>
        <v>41.290806887417205</v>
      </c>
      <c r="H100" s="90">
        <f>SUM(D100:G100)</f>
        <v>194.25080688741718</v>
      </c>
    </row>
    <row r="101" spans="1:8" ht="15" customHeight="1" x14ac:dyDescent="0.25">
      <c r="A101" s="180" t="s">
        <v>114</v>
      </c>
      <c r="B101" s="180"/>
      <c r="C101" s="180"/>
      <c r="D101" s="180"/>
      <c r="E101" s="180"/>
      <c r="F101" s="180"/>
      <c r="G101" s="180"/>
      <c r="H101" s="180"/>
    </row>
    <row r="102" spans="1:8" ht="25.5" hidden="1" customHeight="1" x14ac:dyDescent="0.25">
      <c r="A102" s="3">
        <v>16</v>
      </c>
      <c r="B102" s="96" t="s">
        <v>115</v>
      </c>
      <c r="C102" s="96" t="s">
        <v>116</v>
      </c>
      <c r="D102" s="90">
        <f>0.31*2</f>
        <v>0.62</v>
      </c>
      <c r="E102" s="90">
        <f>0.02*2</f>
        <v>0.04</v>
      </c>
      <c r="F102" s="90">
        <f>0.82*2</f>
        <v>1.64</v>
      </c>
      <c r="G102" s="90">
        <f>0.31*2</f>
        <v>0.62</v>
      </c>
      <c r="H102" s="90">
        <f>SUM(D102:G102)</f>
        <v>2.92</v>
      </c>
    </row>
    <row r="103" spans="1:8" ht="25.5" hidden="1" customHeight="1" x14ac:dyDescent="0.25">
      <c r="A103" s="3">
        <v>17</v>
      </c>
      <c r="B103" s="96" t="s">
        <v>115</v>
      </c>
      <c r="C103" s="96" t="s">
        <v>116</v>
      </c>
      <c r="D103" s="90">
        <f>0.31*1</f>
        <v>0.31</v>
      </c>
      <c r="E103" s="90">
        <f>0.02*1</f>
        <v>0.02</v>
      </c>
      <c r="F103" s="90">
        <f>0.82*1</f>
        <v>0.82</v>
      </c>
      <c r="G103" s="90">
        <f>0.31*1</f>
        <v>0.31</v>
      </c>
      <c r="H103" s="90">
        <f>SUM(D103:G103)</f>
        <v>1.46</v>
      </c>
    </row>
    <row r="104" spans="1:8" ht="25.5" hidden="1" customHeight="1" x14ac:dyDescent="0.25">
      <c r="A104" s="3">
        <v>18</v>
      </c>
      <c r="B104" s="96" t="s">
        <v>115</v>
      </c>
      <c r="C104" s="96" t="s">
        <v>116</v>
      </c>
      <c r="D104" s="90">
        <f>0.31*1</f>
        <v>0.31</v>
      </c>
      <c r="E104" s="90">
        <f>0.02*1</f>
        <v>0.02</v>
      </c>
      <c r="F104" s="90">
        <f>0.82*1</f>
        <v>0.82</v>
      </c>
      <c r="G104" s="90">
        <f>0.31*1</f>
        <v>0.31</v>
      </c>
      <c r="H104" s="90">
        <f>SUM(D104:G104)</f>
        <v>1.46</v>
      </c>
    </row>
    <row r="105" spans="1:8" ht="15" hidden="1" customHeight="1" x14ac:dyDescent="0.25">
      <c r="A105" s="76"/>
      <c r="B105" s="92"/>
      <c r="C105" s="4"/>
      <c r="D105" s="98"/>
      <c r="E105" s="98"/>
      <c r="F105" s="98"/>
      <c r="G105" s="98"/>
      <c r="H105" s="98"/>
    </row>
    <row r="106" spans="1:8" ht="15" customHeight="1" x14ac:dyDescent="0.25">
      <c r="A106" s="76" t="s">
        <v>117</v>
      </c>
      <c r="B106" s="92" t="s">
        <v>115</v>
      </c>
      <c r="C106" s="4" t="s">
        <v>13</v>
      </c>
      <c r="D106" s="98">
        <f>D102+D103+D104</f>
        <v>1.24</v>
      </c>
      <c r="E106" s="98">
        <f>E102+E103+E104</f>
        <v>0.08</v>
      </c>
      <c r="F106" s="98">
        <f>F102+F103+F104</f>
        <v>3.28</v>
      </c>
      <c r="G106" s="98">
        <f>G102+G103+G104</f>
        <v>1.24</v>
      </c>
      <c r="H106" s="98">
        <f>SUM(D106:G106)</f>
        <v>5.84</v>
      </c>
    </row>
    <row r="107" spans="1:8" hidden="1" x14ac:dyDescent="0.25">
      <c r="A107" s="76"/>
      <c r="B107" s="92"/>
      <c r="C107" s="4"/>
      <c r="D107" s="98"/>
      <c r="E107" s="98"/>
      <c r="F107" s="98"/>
      <c r="G107" s="98"/>
      <c r="H107" s="98"/>
    </row>
    <row r="108" spans="1:8" ht="15" customHeight="1" x14ac:dyDescent="0.25">
      <c r="A108" s="180" t="s">
        <v>118</v>
      </c>
      <c r="B108" s="180"/>
      <c r="C108" s="180"/>
      <c r="D108" s="99">
        <f>D100+SUM(D102:D105)</f>
        <v>42.52</v>
      </c>
      <c r="E108" s="99">
        <f>E100+SUM(E102:E105)</f>
        <v>2.44</v>
      </c>
      <c r="F108" s="99">
        <f>F100+SUM(F102:F105)</f>
        <v>112.6</v>
      </c>
      <c r="G108" s="99">
        <f>G100+SUM(G102:G105)</f>
        <v>42.530806887417206</v>
      </c>
      <c r="H108" s="99">
        <f>SUM(D108:G108)</f>
        <v>200.09080688741722</v>
      </c>
    </row>
    <row r="109" spans="1:8" ht="15" hidden="1" customHeight="1" x14ac:dyDescent="0.25">
      <c r="A109" s="105"/>
      <c r="B109" s="105"/>
      <c r="C109" s="105"/>
      <c r="D109" s="100"/>
      <c r="E109" s="100"/>
      <c r="F109" s="100"/>
      <c r="G109" s="100"/>
      <c r="H109" s="100"/>
    </row>
    <row r="110" spans="1:8" ht="25.5" customHeight="1" x14ac:dyDescent="0.25">
      <c r="A110" s="3">
        <v>19</v>
      </c>
      <c r="B110" s="77" t="s">
        <v>119</v>
      </c>
      <c r="C110" s="92" t="s">
        <v>120</v>
      </c>
      <c r="D110" s="101">
        <f>D108*0.2</f>
        <v>8.5040000000000013</v>
      </c>
      <c r="E110" s="101">
        <f>E108*0.2</f>
        <v>0.48799999999999999</v>
      </c>
      <c r="F110" s="101">
        <f>F108*0.2</f>
        <v>22.52</v>
      </c>
      <c r="G110" s="101">
        <f>(G108-IFERROR(SUMIFS(ССР!$G$30:$G$65000,ССР!$C$30:$C$65000,"Содержание службы заказчика*",ССР!$A$30:$A$65000,"&lt;999"),0))*0.2</f>
        <v>6.4581613774834414</v>
      </c>
      <c r="H110" s="90">
        <f>SUM(D110:G110)</f>
        <v>37.970161377483443</v>
      </c>
    </row>
    <row r="111" spans="1:8" ht="15" customHeight="1" x14ac:dyDescent="0.25">
      <c r="A111" s="76"/>
      <c r="B111" s="92"/>
      <c r="C111" s="102" t="s">
        <v>121</v>
      </c>
      <c r="D111" s="103">
        <f>D108+D110</f>
        <v>51.024000000000001</v>
      </c>
      <c r="E111" s="103">
        <f>E108+E110</f>
        <v>2.9279999999999999</v>
      </c>
      <c r="F111" s="103">
        <f>F108+F110</f>
        <v>135.12</v>
      </c>
      <c r="G111" s="103">
        <f>G108+G110</f>
        <v>48.988968264900649</v>
      </c>
      <c r="H111" s="103">
        <f>SUM(D111:G111)</f>
        <v>238.06096826490065</v>
      </c>
    </row>
    <row r="112" spans="1:8" x14ac:dyDescent="0.25">
      <c r="A112" s="6"/>
      <c r="B112" s="1"/>
      <c r="C112" s="1"/>
      <c r="D112" s="2"/>
      <c r="E112" s="2"/>
      <c r="F112" s="2"/>
      <c r="G112" s="2"/>
      <c r="H112" s="2"/>
    </row>
    <row r="113" spans="1:8" ht="15" customHeight="1" x14ac:dyDescent="0.25">
      <c r="A113" s="6"/>
      <c r="B113" s="1" t="s">
        <v>122</v>
      </c>
      <c r="C113" s="1"/>
      <c r="D113" s="2"/>
      <c r="E113" s="2"/>
      <c r="F113" s="2"/>
      <c r="G113" s="2" t="s">
        <v>1</v>
      </c>
      <c r="H113" s="2"/>
    </row>
    <row r="114" spans="1:8" ht="11.25" customHeight="1" x14ac:dyDescent="0.25">
      <c r="A114" s="69"/>
      <c r="B114" s="70"/>
      <c r="C114" s="70"/>
      <c r="D114" s="72"/>
      <c r="E114" s="72"/>
      <c r="F114" s="72"/>
      <c r="G114" s="72"/>
      <c r="H114" s="72"/>
    </row>
    <row r="115" spans="1:8" ht="11.25" customHeight="1" x14ac:dyDescent="0.25">
      <c r="A115" s="69"/>
      <c r="B115" s="70"/>
      <c r="C115" s="70"/>
      <c r="D115" s="72"/>
      <c r="E115" s="72"/>
      <c r="F115" s="72"/>
      <c r="G115" s="72"/>
      <c r="H115" s="72"/>
    </row>
    <row r="116" spans="1:8" ht="17.25" customHeight="1" x14ac:dyDescent="0.25">
      <c r="A116" s="40"/>
      <c r="B116" s="104" t="s">
        <v>123</v>
      </c>
    </row>
    <row r="117" spans="1:8" ht="27" customHeight="1" x14ac:dyDescent="0.25">
      <c r="A117" s="40"/>
      <c r="B117" s="181" t="s">
        <v>124</v>
      </c>
      <c r="C117" s="181"/>
      <c r="D117" s="181"/>
      <c r="E117" s="181"/>
      <c r="F117" s="181"/>
      <c r="G117" s="181"/>
      <c r="H117" s="181"/>
    </row>
    <row r="118" spans="1:8" ht="29.25" customHeight="1" x14ac:dyDescent="0.25">
      <c r="A118" s="40"/>
      <c r="B118" s="181" t="s">
        <v>125</v>
      </c>
      <c r="C118" s="181"/>
      <c r="D118" s="181"/>
      <c r="E118" s="181"/>
      <c r="F118" s="181"/>
      <c r="G118" s="181"/>
      <c r="H118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7:H47"/>
    <mergeCell ref="A52:H52"/>
    <mergeCell ref="A57:H57"/>
    <mergeCell ref="A101:H101"/>
    <mergeCell ref="A108:C108"/>
    <mergeCell ref="B117:H117"/>
    <mergeCell ref="B118:H118"/>
    <mergeCell ref="A62:H62"/>
    <mergeCell ref="A67:H67"/>
    <mergeCell ref="A72:H72"/>
    <mergeCell ref="A80:H80"/>
    <mergeCell ref="A93:H93"/>
  </mergeCells>
  <pageMargins left="0.78749999999999998" right="0.78749999999999998" top="1.0527777777778" bottom="1.0527777777778" header="0.78749999999999998" footer="0.78749999999999998"/>
  <pageSetup paperSize="9" scale="56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L20" sqref="L20"/>
    </sheetView>
  </sheetViews>
  <sheetFormatPr defaultColWidth="11.5703125" defaultRowHeight="15" x14ac:dyDescent="0.25"/>
  <cols>
    <col min="1" max="1" width="6.7109375" style="8" customWidth="1"/>
    <col min="2" max="2" width="32.28515625" style="35" customWidth="1"/>
    <col min="3" max="3" width="44.28515625" style="35" customWidth="1"/>
    <col min="4" max="8" width="15.7109375" style="36" customWidth="1"/>
  </cols>
  <sheetData>
    <row r="1" spans="1:8" ht="15.75" customHeight="1" x14ac:dyDescent="0.25">
      <c r="A1" s="37"/>
      <c r="B1" s="38"/>
      <c r="C1" s="37"/>
      <c r="D1" s="37"/>
      <c r="E1" s="37"/>
      <c r="F1" s="37"/>
      <c r="G1" s="37"/>
      <c r="H1" s="37"/>
    </row>
    <row r="2" spans="1:8" ht="15.75" customHeight="1" x14ac:dyDescent="0.25">
      <c r="A2" s="38"/>
      <c r="B2" s="39"/>
      <c r="C2" s="40"/>
      <c r="D2" s="40"/>
      <c r="E2" s="40"/>
      <c r="F2" s="40"/>
      <c r="G2" s="40"/>
      <c r="H2" s="40"/>
    </row>
    <row r="3" spans="1:8" ht="58.5" customHeight="1" x14ac:dyDescent="0.25">
      <c r="A3" s="41"/>
      <c r="B3" s="42" t="s">
        <v>126</v>
      </c>
      <c r="C3" s="198" t="s">
        <v>264</v>
      </c>
      <c r="D3" s="198"/>
      <c r="E3" s="198"/>
      <c r="F3" s="198"/>
      <c r="G3" s="198"/>
      <c r="H3" s="198"/>
    </row>
    <row r="4" spans="1:8" ht="15.75" customHeight="1" x14ac:dyDescent="0.25">
      <c r="A4" s="38"/>
      <c r="B4" s="39"/>
      <c r="C4" s="40"/>
      <c r="D4" s="40"/>
      <c r="E4" s="40"/>
      <c r="F4" s="40"/>
      <c r="G4" s="40"/>
      <c r="H4" s="40"/>
    </row>
    <row r="5" spans="1:8" ht="15.75" customHeight="1" x14ac:dyDescent="0.25">
      <c r="A5" s="38"/>
      <c r="B5" s="39"/>
      <c r="C5" s="40"/>
      <c r="D5" s="40"/>
      <c r="E5" s="40"/>
      <c r="F5" s="40"/>
      <c r="G5" s="40"/>
      <c r="H5" s="40"/>
    </row>
    <row r="6" spans="1:8" ht="15.75" customHeight="1" x14ac:dyDescent="0.25">
      <c r="A6" s="199" t="s">
        <v>68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38"/>
      <c r="B7" s="39"/>
      <c r="C7" s="40"/>
      <c r="D7" s="40"/>
      <c r="E7" s="40"/>
      <c r="F7" s="40"/>
      <c r="G7" s="40"/>
      <c r="H7" s="40"/>
    </row>
    <row r="8" spans="1:8" ht="55.5" customHeight="1" x14ac:dyDescent="0.25">
      <c r="A8" s="41"/>
      <c r="B8" s="42" t="s">
        <v>127</v>
      </c>
      <c r="C8" s="200" t="s">
        <v>69</v>
      </c>
      <c r="D8" s="200"/>
      <c r="E8" s="200"/>
      <c r="F8" s="200"/>
      <c r="G8" s="200"/>
      <c r="H8" s="200"/>
    </row>
    <row r="9" spans="1:8" ht="15.75" customHeight="1" x14ac:dyDescent="0.25">
      <c r="A9" s="38"/>
      <c r="B9" s="39"/>
      <c r="C9" s="40"/>
      <c r="D9" s="40"/>
      <c r="E9" s="40"/>
      <c r="F9" s="40"/>
      <c r="G9" s="40"/>
      <c r="H9" s="40"/>
    </row>
    <row r="10" spans="1:8" ht="15.75" customHeight="1" x14ac:dyDescent="0.25">
      <c r="A10" s="38"/>
      <c r="B10" s="40"/>
      <c r="C10" s="40"/>
      <c r="D10" s="40"/>
      <c r="E10" s="40"/>
      <c r="F10" s="40"/>
      <c r="G10" s="40"/>
      <c r="H10" s="40"/>
    </row>
    <row r="11" spans="1:8" ht="15.75" customHeight="1" x14ac:dyDescent="0.25">
      <c r="A11" s="42" t="s">
        <v>55</v>
      </c>
      <c r="B11" s="42"/>
      <c r="C11" s="42"/>
      <c r="D11" s="42"/>
      <c r="E11" s="42"/>
      <c r="F11" s="43" t="s">
        <v>128</v>
      </c>
      <c r="G11" s="44">
        <v>2</v>
      </c>
      <c r="H11" s="45" t="s">
        <v>129</v>
      </c>
    </row>
    <row r="12" spans="1:8" ht="15.75" customHeight="1" x14ac:dyDescent="0.25">
      <c r="A12" s="201" t="s">
        <v>56</v>
      </c>
      <c r="B12" s="202" t="s">
        <v>57</v>
      </c>
      <c r="C12" s="202" t="s">
        <v>58</v>
      </c>
      <c r="D12" s="203" t="s">
        <v>59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130</v>
      </c>
      <c r="E13" s="201" t="s">
        <v>61</v>
      </c>
      <c r="F13" s="201" t="s">
        <v>9</v>
      </c>
      <c r="G13" s="201" t="s">
        <v>11</v>
      </c>
      <c r="H13" s="201" t="s">
        <v>131</v>
      </c>
    </row>
    <row r="14" spans="1:8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132</v>
      </c>
      <c r="C17" s="49" t="s">
        <v>69</v>
      </c>
      <c r="D17" s="51">
        <f>10.32*G11</f>
        <v>20.64</v>
      </c>
      <c r="E17" s="51">
        <f>0.59*G11</f>
        <v>1.18</v>
      </c>
      <c r="F17" s="51">
        <f>27.33*G11</f>
        <v>54.66</v>
      </c>
      <c r="G17" s="51">
        <f>0*G11</f>
        <v>0</v>
      </c>
      <c r="H17" s="51">
        <f t="shared" ref="H17:H23" si="0">SUM(D17:G17)</f>
        <v>76.47999999999999</v>
      </c>
    </row>
    <row r="18" spans="1:8" ht="16.5" customHeight="1" x14ac:dyDescent="0.25">
      <c r="A18" s="52"/>
      <c r="B18" s="53"/>
      <c r="C18" s="53" t="s">
        <v>133</v>
      </c>
      <c r="D18" s="51">
        <f>SUM(D17:D17)</f>
        <v>20.64</v>
      </c>
      <c r="E18" s="51">
        <f>SUM(E17:E17)</f>
        <v>1.18</v>
      </c>
      <c r="F18" s="51">
        <f>SUM(F17:F17)</f>
        <v>54.66</v>
      </c>
      <c r="G18" s="51">
        <f>SUM(G17:G17)</f>
        <v>0</v>
      </c>
      <c r="H18" s="51">
        <f t="shared" si="0"/>
        <v>76.47999999999999</v>
      </c>
    </row>
    <row r="19" spans="1:8" ht="16.5" customHeight="1" x14ac:dyDescent="0.25">
      <c r="A19" s="52"/>
      <c r="B19" s="54"/>
      <c r="C19" s="55" t="s">
        <v>134</v>
      </c>
      <c r="D19" s="51">
        <f>0*$G$11</f>
        <v>0</v>
      </c>
      <c r="E19" s="51">
        <f>0*$G$11</f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133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135</v>
      </c>
      <c r="D21" s="51">
        <f>0*$G$11</f>
        <v>0</v>
      </c>
      <c r="E21" s="51">
        <f>0*$G$11</f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133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136</v>
      </c>
      <c r="D23" s="60">
        <f>D18+D20+D22</f>
        <v>20.64</v>
      </c>
      <c r="E23" s="60">
        <f>E18+E20+E22</f>
        <v>1.18</v>
      </c>
      <c r="F23" s="60">
        <f>F18+F20+F22</f>
        <v>54.66</v>
      </c>
      <c r="G23" s="60">
        <f>G18+G20+G22</f>
        <v>0</v>
      </c>
      <c r="H23" s="58">
        <f t="shared" si="0"/>
        <v>76.47999999999999</v>
      </c>
    </row>
    <row r="24" spans="1:8" ht="16.5" customHeight="1" x14ac:dyDescent="0.25">
      <c r="A24" s="52"/>
      <c r="B24" s="56"/>
      <c r="C24" s="49" t="s">
        <v>137</v>
      </c>
      <c r="D24" s="59"/>
      <c r="E24" s="59"/>
      <c r="F24" s="59"/>
      <c r="G24" s="59"/>
      <c r="H24" s="51">
        <v>2.0602444000000002</v>
      </c>
    </row>
    <row r="25" spans="1:8" ht="16.5" customHeight="1" x14ac:dyDescent="0.25">
      <c r="A25" s="52"/>
      <c r="B25" s="56"/>
      <c r="C25" s="49" t="s">
        <v>138</v>
      </c>
      <c r="D25" s="59"/>
      <c r="E25" s="59"/>
      <c r="F25" s="59"/>
      <c r="G25" s="59"/>
      <c r="H25" s="51">
        <v>0.62863420000000003</v>
      </c>
    </row>
    <row r="26" spans="1:8" ht="16.5" customHeight="1" x14ac:dyDescent="0.25">
      <c r="A26" s="52"/>
      <c r="B26" s="56"/>
      <c r="C26" s="49" t="s">
        <v>139</v>
      </c>
      <c r="D26" s="59"/>
      <c r="E26" s="59"/>
      <c r="F26" s="59"/>
      <c r="G26" s="59"/>
      <c r="H26" s="51">
        <v>15.8572486</v>
      </c>
    </row>
    <row r="27" spans="1:8" ht="16.5" customHeight="1" x14ac:dyDescent="0.25">
      <c r="A27" s="52"/>
      <c r="B27" s="56"/>
      <c r="C27" s="49" t="s">
        <v>140</v>
      </c>
      <c r="D27" s="59"/>
      <c r="E27" s="59"/>
      <c r="F27" s="59"/>
      <c r="G27" s="59"/>
      <c r="H27" s="51">
        <v>2.0903559999999999</v>
      </c>
    </row>
    <row r="28" spans="1:8" ht="16.5" customHeight="1" x14ac:dyDescent="0.25">
      <c r="A28" s="52"/>
      <c r="B28" s="56"/>
      <c r="C28" s="49" t="s">
        <v>141</v>
      </c>
      <c r="D28" s="59"/>
      <c r="E28" s="59"/>
      <c r="F28" s="59"/>
      <c r="G28" s="59"/>
      <c r="H28" s="51">
        <v>1.1835168</v>
      </c>
    </row>
    <row r="29" spans="1:8" ht="16.5" customHeight="1" x14ac:dyDescent="0.25">
      <c r="A29" s="52"/>
      <c r="B29" s="56"/>
      <c r="C29" s="49" t="s">
        <v>142</v>
      </c>
      <c r="D29" s="59"/>
      <c r="E29" s="59"/>
      <c r="F29" s="59"/>
      <c r="G29" s="59"/>
      <c r="H29" s="51">
        <v>54.66</v>
      </c>
    </row>
    <row r="30" spans="1:8" ht="16.5" customHeight="1" x14ac:dyDescent="0.25">
      <c r="A30" s="52"/>
      <c r="B30" s="56"/>
      <c r="C30" s="49" t="s">
        <v>143</v>
      </c>
      <c r="D30" s="59"/>
      <c r="E30" s="59"/>
      <c r="F30" s="59"/>
      <c r="G30" s="59"/>
      <c r="H30" s="5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L20" sqref="L20"/>
    </sheetView>
  </sheetViews>
  <sheetFormatPr defaultColWidth="11.5703125" defaultRowHeight="15" x14ac:dyDescent="0.25"/>
  <cols>
    <col min="1" max="1" width="6.7109375" style="8" customWidth="1"/>
    <col min="2" max="2" width="32.28515625" style="35" customWidth="1"/>
    <col min="3" max="3" width="44.28515625" style="35" customWidth="1"/>
    <col min="4" max="8" width="15.7109375" style="36" customWidth="1"/>
  </cols>
  <sheetData>
    <row r="1" spans="1:8" ht="15.75" customHeight="1" x14ac:dyDescent="0.25">
      <c r="A1" s="37"/>
      <c r="B1" s="38"/>
      <c r="C1" s="37"/>
      <c r="D1" s="37"/>
      <c r="E1" s="37"/>
      <c r="F1" s="37"/>
      <c r="G1" s="37"/>
      <c r="H1" s="37"/>
    </row>
    <row r="2" spans="1:8" ht="15.75" customHeight="1" x14ac:dyDescent="0.25">
      <c r="A2" s="38"/>
      <c r="B2" s="39"/>
      <c r="C2" s="40"/>
      <c r="D2" s="40"/>
      <c r="E2" s="40"/>
      <c r="F2" s="40"/>
      <c r="G2" s="40"/>
      <c r="H2" s="40"/>
    </row>
    <row r="3" spans="1:8" ht="58.5" customHeight="1" x14ac:dyDescent="0.25">
      <c r="A3" s="41"/>
      <c r="B3" s="42" t="s">
        <v>126</v>
      </c>
      <c r="C3" s="198" t="s">
        <v>264</v>
      </c>
      <c r="D3" s="198"/>
      <c r="E3" s="198"/>
      <c r="F3" s="198"/>
      <c r="G3" s="198"/>
      <c r="H3" s="198"/>
    </row>
    <row r="4" spans="1:8" ht="15.75" customHeight="1" x14ac:dyDescent="0.25">
      <c r="A4" s="38"/>
      <c r="B4" s="39"/>
      <c r="C4" s="40"/>
      <c r="D4" s="40"/>
      <c r="E4" s="40"/>
      <c r="F4" s="40"/>
      <c r="G4" s="40"/>
      <c r="H4" s="40"/>
    </row>
    <row r="5" spans="1:8" ht="15.75" customHeight="1" x14ac:dyDescent="0.25">
      <c r="A5" s="38"/>
      <c r="B5" s="39"/>
      <c r="C5" s="40"/>
      <c r="D5" s="40"/>
      <c r="E5" s="40"/>
      <c r="F5" s="40"/>
      <c r="G5" s="40"/>
      <c r="H5" s="40"/>
    </row>
    <row r="6" spans="1:8" ht="15.75" customHeight="1" x14ac:dyDescent="0.25">
      <c r="A6" s="199" t="s">
        <v>70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38"/>
      <c r="B7" s="39"/>
      <c r="C7" s="40"/>
      <c r="D7" s="40"/>
      <c r="E7" s="40"/>
      <c r="F7" s="40"/>
      <c r="G7" s="40"/>
      <c r="H7" s="40"/>
    </row>
    <row r="8" spans="1:8" ht="55.5" customHeight="1" x14ac:dyDescent="0.25">
      <c r="A8" s="41"/>
      <c r="B8" s="42" t="s">
        <v>127</v>
      </c>
      <c r="C8" s="200" t="s">
        <v>69</v>
      </c>
      <c r="D8" s="200"/>
      <c r="E8" s="200"/>
      <c r="F8" s="200"/>
      <c r="G8" s="200"/>
      <c r="H8" s="200"/>
    </row>
    <row r="9" spans="1:8" ht="15.75" customHeight="1" x14ac:dyDescent="0.25">
      <c r="A9" s="38"/>
      <c r="B9" s="39"/>
      <c r="C9" s="40"/>
      <c r="D9" s="40"/>
      <c r="E9" s="40"/>
      <c r="F9" s="40"/>
      <c r="G9" s="40"/>
      <c r="H9" s="40"/>
    </row>
    <row r="10" spans="1:8" ht="15.75" customHeight="1" x14ac:dyDescent="0.25">
      <c r="A10" s="38"/>
      <c r="B10" s="40"/>
      <c r="C10" s="40"/>
      <c r="D10" s="40"/>
      <c r="E10" s="40"/>
      <c r="F10" s="40"/>
      <c r="G10" s="40"/>
      <c r="H10" s="40"/>
    </row>
    <row r="11" spans="1:8" ht="15.75" customHeight="1" x14ac:dyDescent="0.25">
      <c r="A11" s="42" t="s">
        <v>55</v>
      </c>
      <c r="B11" s="42"/>
      <c r="C11" s="42"/>
      <c r="D11" s="42"/>
      <c r="E11" s="42"/>
      <c r="F11" s="43" t="s">
        <v>128</v>
      </c>
      <c r="G11" s="44">
        <v>1</v>
      </c>
      <c r="H11" s="45" t="s">
        <v>129</v>
      </c>
    </row>
    <row r="12" spans="1:8" ht="15.75" customHeight="1" x14ac:dyDescent="0.25">
      <c r="A12" s="201" t="s">
        <v>56</v>
      </c>
      <c r="B12" s="202" t="s">
        <v>57</v>
      </c>
      <c r="C12" s="202" t="s">
        <v>58</v>
      </c>
      <c r="D12" s="203" t="s">
        <v>59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130</v>
      </c>
      <c r="E13" s="201" t="s">
        <v>61</v>
      </c>
      <c r="F13" s="201" t="s">
        <v>9</v>
      </c>
      <c r="G13" s="201" t="s">
        <v>11</v>
      </c>
      <c r="H13" s="201" t="s">
        <v>131</v>
      </c>
    </row>
    <row r="14" spans="1:8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144</v>
      </c>
      <c r="C17" s="49" t="s">
        <v>69</v>
      </c>
      <c r="D17" s="51">
        <f>10.32*G11</f>
        <v>10.32</v>
      </c>
      <c r="E17" s="51">
        <f>0.59*G11</f>
        <v>0.59</v>
      </c>
      <c r="F17" s="51">
        <f>27.33*G11</f>
        <v>27.33</v>
      </c>
      <c r="G17" s="51">
        <f>0*G11</f>
        <v>0</v>
      </c>
      <c r="H17" s="51">
        <f t="shared" ref="H17:H23" si="0">SUM(D17:G17)</f>
        <v>38.239999999999995</v>
      </c>
    </row>
    <row r="18" spans="1:8" ht="16.5" customHeight="1" x14ac:dyDescent="0.25">
      <c r="A18" s="52"/>
      <c r="B18" s="53"/>
      <c r="C18" s="53" t="s">
        <v>133</v>
      </c>
      <c r="D18" s="51">
        <f>SUM(D17:D17)</f>
        <v>10.32</v>
      </c>
      <c r="E18" s="51">
        <f>SUM(E17:E17)</f>
        <v>0.59</v>
      </c>
      <c r="F18" s="51">
        <f>SUM(F17:F17)</f>
        <v>27.33</v>
      </c>
      <c r="G18" s="51">
        <f>SUM(G17:G17)</f>
        <v>0</v>
      </c>
      <c r="H18" s="51">
        <f t="shared" si="0"/>
        <v>38.239999999999995</v>
      </c>
    </row>
    <row r="19" spans="1:8" ht="16.5" customHeight="1" x14ac:dyDescent="0.25">
      <c r="A19" s="52"/>
      <c r="B19" s="54"/>
      <c r="C19" s="55" t="s">
        <v>134</v>
      </c>
      <c r="D19" s="51">
        <f>0*$G$11</f>
        <v>0</v>
      </c>
      <c r="E19" s="51">
        <f>0*$G$11</f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133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135</v>
      </c>
      <c r="D21" s="51">
        <f>0*$G$11</f>
        <v>0</v>
      </c>
      <c r="E21" s="51">
        <f>0*$G$11</f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133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136</v>
      </c>
      <c r="D23" s="60">
        <f>D18+D20+D22</f>
        <v>10.32</v>
      </c>
      <c r="E23" s="60">
        <f>E18+E20+E22</f>
        <v>0.59</v>
      </c>
      <c r="F23" s="60">
        <f>F18+F20+F22</f>
        <v>27.33</v>
      </c>
      <c r="G23" s="60">
        <f>G18+G20+G22</f>
        <v>0</v>
      </c>
      <c r="H23" s="58">
        <f t="shared" si="0"/>
        <v>38.239999999999995</v>
      </c>
    </row>
    <row r="24" spans="1:8" ht="16.5" customHeight="1" x14ac:dyDescent="0.25">
      <c r="A24" s="52"/>
      <c r="B24" s="56"/>
      <c r="C24" s="49" t="s">
        <v>137</v>
      </c>
      <c r="D24" s="59"/>
      <c r="E24" s="59"/>
      <c r="F24" s="59"/>
      <c r="G24" s="59"/>
      <c r="H24" s="51">
        <v>1.0301222000000001</v>
      </c>
    </row>
    <row r="25" spans="1:8" ht="16.5" customHeight="1" x14ac:dyDescent="0.25">
      <c r="A25" s="52"/>
      <c r="B25" s="56"/>
      <c r="C25" s="49" t="s">
        <v>138</v>
      </c>
      <c r="D25" s="59"/>
      <c r="E25" s="59"/>
      <c r="F25" s="59"/>
      <c r="G25" s="59"/>
      <c r="H25" s="51">
        <v>0.31431710000000002</v>
      </c>
    </row>
    <row r="26" spans="1:8" ht="16.5" customHeight="1" x14ac:dyDescent="0.25">
      <c r="A26" s="52"/>
      <c r="B26" s="56"/>
      <c r="C26" s="49" t="s">
        <v>139</v>
      </c>
      <c r="D26" s="59"/>
      <c r="E26" s="59"/>
      <c r="F26" s="59"/>
      <c r="G26" s="59"/>
      <c r="H26" s="51">
        <v>7.9286243000000001</v>
      </c>
    </row>
    <row r="27" spans="1:8" ht="16.5" customHeight="1" x14ac:dyDescent="0.25">
      <c r="A27" s="52"/>
      <c r="B27" s="56"/>
      <c r="C27" s="49" t="s">
        <v>140</v>
      </c>
      <c r="D27" s="59"/>
      <c r="E27" s="59"/>
      <c r="F27" s="59"/>
      <c r="G27" s="59"/>
      <c r="H27" s="51">
        <v>1.0451779999999999</v>
      </c>
    </row>
    <row r="28" spans="1:8" ht="16.5" customHeight="1" x14ac:dyDescent="0.25">
      <c r="A28" s="52"/>
      <c r="B28" s="56"/>
      <c r="C28" s="49" t="s">
        <v>141</v>
      </c>
      <c r="D28" s="59"/>
      <c r="E28" s="59"/>
      <c r="F28" s="59"/>
      <c r="G28" s="59"/>
      <c r="H28" s="51">
        <v>0.59175840000000002</v>
      </c>
    </row>
    <row r="29" spans="1:8" ht="16.5" customHeight="1" x14ac:dyDescent="0.25">
      <c r="A29" s="52"/>
      <c r="B29" s="56"/>
      <c r="C29" s="49" t="s">
        <v>142</v>
      </c>
      <c r="D29" s="59"/>
      <c r="E29" s="59"/>
      <c r="F29" s="59"/>
      <c r="G29" s="59"/>
      <c r="H29" s="51">
        <v>27.33</v>
      </c>
    </row>
    <row r="30" spans="1:8" ht="16.5" customHeight="1" x14ac:dyDescent="0.25">
      <c r="A30" s="52"/>
      <c r="B30" s="56"/>
      <c r="C30" s="49" t="s">
        <v>143</v>
      </c>
      <c r="D30" s="59"/>
      <c r="E30" s="59"/>
      <c r="F30" s="59"/>
      <c r="G30" s="59"/>
      <c r="H30" s="5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L20" sqref="L20"/>
    </sheetView>
  </sheetViews>
  <sheetFormatPr defaultColWidth="11.5703125" defaultRowHeight="15" x14ac:dyDescent="0.25"/>
  <cols>
    <col min="1" max="1" width="6.7109375" style="8" customWidth="1"/>
    <col min="2" max="2" width="32.28515625" style="35" customWidth="1"/>
    <col min="3" max="3" width="44.28515625" style="35" customWidth="1"/>
    <col min="4" max="8" width="15.7109375" style="36" customWidth="1"/>
  </cols>
  <sheetData>
    <row r="1" spans="1:8" ht="15.75" customHeight="1" x14ac:dyDescent="0.25">
      <c r="A1" s="37"/>
      <c r="B1" s="38"/>
      <c r="C1" s="37"/>
      <c r="D1" s="37"/>
      <c r="E1" s="37"/>
      <c r="F1" s="37"/>
      <c r="G1" s="37"/>
      <c r="H1" s="37"/>
    </row>
    <row r="2" spans="1:8" ht="15.75" customHeight="1" x14ac:dyDescent="0.25">
      <c r="A2" s="38"/>
      <c r="B2" s="39"/>
      <c r="C2" s="40"/>
      <c r="D2" s="40"/>
      <c r="E2" s="40"/>
      <c r="F2" s="40"/>
      <c r="G2" s="40"/>
      <c r="H2" s="40"/>
    </row>
    <row r="3" spans="1:8" ht="58.5" customHeight="1" x14ac:dyDescent="0.25">
      <c r="A3" s="41"/>
      <c r="B3" s="42" t="s">
        <v>126</v>
      </c>
      <c r="C3" s="198" t="s">
        <v>264</v>
      </c>
      <c r="D3" s="198"/>
      <c r="E3" s="198"/>
      <c r="F3" s="198"/>
      <c r="G3" s="198"/>
      <c r="H3" s="198"/>
    </row>
    <row r="4" spans="1:8" ht="15.75" customHeight="1" x14ac:dyDescent="0.25">
      <c r="A4" s="38"/>
      <c r="B4" s="39"/>
      <c r="C4" s="40"/>
      <c r="D4" s="40"/>
      <c r="E4" s="40"/>
      <c r="F4" s="40"/>
      <c r="G4" s="40"/>
      <c r="H4" s="40"/>
    </row>
    <row r="5" spans="1:8" ht="15.75" customHeight="1" x14ac:dyDescent="0.25">
      <c r="A5" s="38"/>
      <c r="B5" s="39"/>
      <c r="C5" s="40"/>
      <c r="D5" s="40"/>
      <c r="E5" s="40"/>
      <c r="F5" s="40"/>
      <c r="G5" s="40"/>
      <c r="H5" s="40"/>
    </row>
    <row r="6" spans="1:8" ht="15.75" customHeight="1" x14ac:dyDescent="0.25">
      <c r="A6" s="199" t="s">
        <v>71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38"/>
      <c r="B7" s="39"/>
      <c r="C7" s="40"/>
      <c r="D7" s="40"/>
      <c r="E7" s="40"/>
      <c r="F7" s="40"/>
      <c r="G7" s="40"/>
      <c r="H7" s="40"/>
    </row>
    <row r="8" spans="1:8" ht="55.5" customHeight="1" x14ac:dyDescent="0.25">
      <c r="A8" s="41"/>
      <c r="B8" s="42" t="s">
        <v>127</v>
      </c>
      <c r="C8" s="200" t="s">
        <v>69</v>
      </c>
      <c r="D8" s="200"/>
      <c r="E8" s="200"/>
      <c r="F8" s="200"/>
      <c r="G8" s="200"/>
      <c r="H8" s="200"/>
    </row>
    <row r="9" spans="1:8" ht="15.75" customHeight="1" x14ac:dyDescent="0.25">
      <c r="A9" s="38"/>
      <c r="B9" s="39"/>
      <c r="C9" s="40"/>
      <c r="D9" s="40"/>
      <c r="E9" s="40"/>
      <c r="F9" s="40"/>
      <c r="G9" s="40"/>
      <c r="H9" s="40"/>
    </row>
    <row r="10" spans="1:8" ht="15.75" customHeight="1" x14ac:dyDescent="0.25">
      <c r="A10" s="38"/>
      <c r="B10" s="40"/>
      <c r="C10" s="40"/>
      <c r="D10" s="40"/>
      <c r="E10" s="40"/>
      <c r="F10" s="40"/>
      <c r="G10" s="40"/>
      <c r="H10" s="40"/>
    </row>
    <row r="11" spans="1:8" ht="15.75" customHeight="1" x14ac:dyDescent="0.25">
      <c r="A11" s="42" t="s">
        <v>55</v>
      </c>
      <c r="B11" s="42"/>
      <c r="C11" s="42"/>
      <c r="D11" s="42"/>
      <c r="E11" s="42"/>
      <c r="F11" s="43" t="s">
        <v>128</v>
      </c>
      <c r="G11" s="44">
        <v>1</v>
      </c>
      <c r="H11" s="45" t="s">
        <v>129</v>
      </c>
    </row>
    <row r="12" spans="1:8" ht="15.75" customHeight="1" x14ac:dyDescent="0.25">
      <c r="A12" s="201" t="s">
        <v>56</v>
      </c>
      <c r="B12" s="202" t="s">
        <v>57</v>
      </c>
      <c r="C12" s="202" t="s">
        <v>58</v>
      </c>
      <c r="D12" s="203" t="s">
        <v>59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130</v>
      </c>
      <c r="E13" s="201" t="s">
        <v>61</v>
      </c>
      <c r="F13" s="201" t="s">
        <v>9</v>
      </c>
      <c r="G13" s="201" t="s">
        <v>11</v>
      </c>
      <c r="H13" s="201" t="s">
        <v>131</v>
      </c>
    </row>
    <row r="14" spans="1:8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145</v>
      </c>
      <c r="C17" s="49" t="s">
        <v>69</v>
      </c>
      <c r="D17" s="51">
        <f>10.32*G11</f>
        <v>10.32</v>
      </c>
      <c r="E17" s="51">
        <f>0.59*G11</f>
        <v>0.59</v>
      </c>
      <c r="F17" s="51">
        <f>27.33*G11</f>
        <v>27.33</v>
      </c>
      <c r="G17" s="51">
        <f>0*G11</f>
        <v>0</v>
      </c>
      <c r="H17" s="51">
        <f t="shared" ref="H17:H23" si="0">SUM(D17:G17)</f>
        <v>38.239999999999995</v>
      </c>
    </row>
    <row r="18" spans="1:8" ht="16.5" customHeight="1" x14ac:dyDescent="0.25">
      <c r="A18" s="52"/>
      <c r="B18" s="53"/>
      <c r="C18" s="53" t="s">
        <v>133</v>
      </c>
      <c r="D18" s="51">
        <f>SUM(D17:D17)</f>
        <v>10.32</v>
      </c>
      <c r="E18" s="51">
        <f>SUM(E17:E17)</f>
        <v>0.59</v>
      </c>
      <c r="F18" s="51">
        <f>SUM(F17:F17)</f>
        <v>27.33</v>
      </c>
      <c r="G18" s="51">
        <f>SUM(G17:G17)</f>
        <v>0</v>
      </c>
      <c r="H18" s="51">
        <f t="shared" si="0"/>
        <v>38.239999999999995</v>
      </c>
    </row>
    <row r="19" spans="1:8" ht="16.5" customHeight="1" x14ac:dyDescent="0.25">
      <c r="A19" s="52"/>
      <c r="B19" s="54"/>
      <c r="C19" s="55" t="s">
        <v>134</v>
      </c>
      <c r="D19" s="51">
        <f>0*$G$11</f>
        <v>0</v>
      </c>
      <c r="E19" s="51">
        <f>0*$G$11</f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133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135</v>
      </c>
      <c r="D21" s="51">
        <f>0*$G$11</f>
        <v>0</v>
      </c>
      <c r="E21" s="51">
        <f>0*$G$11</f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133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136</v>
      </c>
      <c r="D23" s="60">
        <f>D18+D20+D22</f>
        <v>10.32</v>
      </c>
      <c r="E23" s="60">
        <f>E18+E20+E22</f>
        <v>0.59</v>
      </c>
      <c r="F23" s="60">
        <f>F18+F20+F22</f>
        <v>27.33</v>
      </c>
      <c r="G23" s="60">
        <f>G18+G20+G22</f>
        <v>0</v>
      </c>
      <c r="H23" s="58">
        <f t="shared" si="0"/>
        <v>38.239999999999995</v>
      </c>
    </row>
    <row r="24" spans="1:8" ht="16.5" customHeight="1" x14ac:dyDescent="0.25">
      <c r="A24" s="52"/>
      <c r="B24" s="56"/>
      <c r="C24" s="49" t="s">
        <v>137</v>
      </c>
      <c r="D24" s="59"/>
      <c r="E24" s="59"/>
      <c r="F24" s="59"/>
      <c r="G24" s="59"/>
      <c r="H24" s="51">
        <v>1.0301222000000001</v>
      </c>
    </row>
    <row r="25" spans="1:8" ht="16.5" customHeight="1" x14ac:dyDescent="0.25">
      <c r="A25" s="52"/>
      <c r="B25" s="56"/>
      <c r="C25" s="49" t="s">
        <v>138</v>
      </c>
      <c r="D25" s="59"/>
      <c r="E25" s="59"/>
      <c r="F25" s="59"/>
      <c r="G25" s="59"/>
      <c r="H25" s="51">
        <v>0.31431710000000002</v>
      </c>
    </row>
    <row r="26" spans="1:8" ht="16.5" customHeight="1" x14ac:dyDescent="0.25">
      <c r="A26" s="52"/>
      <c r="B26" s="56"/>
      <c r="C26" s="49" t="s">
        <v>139</v>
      </c>
      <c r="D26" s="59"/>
      <c r="E26" s="59"/>
      <c r="F26" s="59"/>
      <c r="G26" s="59"/>
      <c r="H26" s="51">
        <v>7.9286243000000001</v>
      </c>
    </row>
    <row r="27" spans="1:8" ht="16.5" customHeight="1" x14ac:dyDescent="0.25">
      <c r="A27" s="52"/>
      <c r="B27" s="56"/>
      <c r="C27" s="49" t="s">
        <v>140</v>
      </c>
      <c r="D27" s="59"/>
      <c r="E27" s="59"/>
      <c r="F27" s="59"/>
      <c r="G27" s="59"/>
      <c r="H27" s="51">
        <v>1.0451779999999999</v>
      </c>
    </row>
    <row r="28" spans="1:8" ht="16.5" customHeight="1" x14ac:dyDescent="0.25">
      <c r="A28" s="52"/>
      <c r="B28" s="56"/>
      <c r="C28" s="49" t="s">
        <v>141</v>
      </c>
      <c r="D28" s="59"/>
      <c r="E28" s="59"/>
      <c r="F28" s="59"/>
      <c r="G28" s="59"/>
      <c r="H28" s="51">
        <v>0.59175840000000002</v>
      </c>
    </row>
    <row r="29" spans="1:8" ht="16.5" customHeight="1" x14ac:dyDescent="0.25">
      <c r="A29" s="52"/>
      <c r="B29" s="56"/>
      <c r="C29" s="49" t="s">
        <v>142</v>
      </c>
      <c r="D29" s="59"/>
      <c r="E29" s="59"/>
      <c r="F29" s="59"/>
      <c r="G29" s="59"/>
      <c r="H29" s="51">
        <v>27.33</v>
      </c>
    </row>
    <row r="30" spans="1:8" ht="16.5" customHeight="1" x14ac:dyDescent="0.25">
      <c r="A30" s="52"/>
      <c r="B30" s="56"/>
      <c r="C30" s="49" t="s">
        <v>143</v>
      </c>
      <c r="D30" s="59"/>
      <c r="E30" s="59"/>
      <c r="F30" s="59"/>
      <c r="G30" s="59"/>
      <c r="H30" s="5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L20" sqref="L20"/>
    </sheetView>
  </sheetViews>
  <sheetFormatPr defaultColWidth="11.5703125" defaultRowHeight="15" x14ac:dyDescent="0.25"/>
  <cols>
    <col min="1" max="1" width="6.7109375" style="8" customWidth="1"/>
    <col min="2" max="2" width="32.28515625" style="35" customWidth="1"/>
    <col min="3" max="3" width="44.28515625" style="35" customWidth="1"/>
    <col min="4" max="8" width="15.7109375" style="36" customWidth="1"/>
  </cols>
  <sheetData>
    <row r="1" spans="1:8" ht="15.75" customHeight="1" x14ac:dyDescent="0.25">
      <c r="A1" s="37"/>
      <c r="B1" s="38"/>
      <c r="C1" s="37"/>
      <c r="D1" s="37"/>
      <c r="E1" s="37"/>
      <c r="F1" s="37"/>
      <c r="G1" s="37"/>
      <c r="H1" s="37"/>
    </row>
    <row r="2" spans="1:8" ht="15.75" customHeight="1" x14ac:dyDescent="0.25">
      <c r="A2" s="38"/>
      <c r="B2" s="39"/>
      <c r="C2" s="40"/>
      <c r="D2" s="40"/>
      <c r="E2" s="40"/>
      <c r="F2" s="40"/>
      <c r="G2" s="40"/>
      <c r="H2" s="40"/>
    </row>
    <row r="3" spans="1:8" ht="58.5" customHeight="1" x14ac:dyDescent="0.25">
      <c r="A3" s="41"/>
      <c r="B3" s="42" t="s">
        <v>126</v>
      </c>
      <c r="C3" s="198" t="s">
        <v>264</v>
      </c>
      <c r="D3" s="198"/>
      <c r="E3" s="198"/>
      <c r="F3" s="198"/>
      <c r="G3" s="198"/>
      <c r="H3" s="198"/>
    </row>
    <row r="4" spans="1:8" ht="15.75" customHeight="1" x14ac:dyDescent="0.25">
      <c r="A4" s="38"/>
      <c r="B4" s="39"/>
      <c r="C4" s="40"/>
      <c r="D4" s="40"/>
      <c r="E4" s="40"/>
      <c r="F4" s="40"/>
      <c r="G4" s="40"/>
      <c r="H4" s="40"/>
    </row>
    <row r="5" spans="1:8" ht="15.75" customHeight="1" x14ac:dyDescent="0.25">
      <c r="A5" s="38"/>
      <c r="B5" s="39"/>
      <c r="C5" s="40"/>
      <c r="D5" s="40"/>
      <c r="E5" s="40"/>
      <c r="F5" s="40"/>
      <c r="G5" s="40"/>
      <c r="H5" s="40"/>
    </row>
    <row r="6" spans="1:8" ht="15.75" customHeight="1" x14ac:dyDescent="0.25">
      <c r="A6" s="199" t="s">
        <v>90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38"/>
      <c r="B7" s="39"/>
      <c r="C7" s="40"/>
      <c r="D7" s="40"/>
      <c r="E7" s="40"/>
      <c r="F7" s="40"/>
      <c r="G7" s="40"/>
      <c r="H7" s="40"/>
    </row>
    <row r="8" spans="1:8" ht="55.5" customHeight="1" x14ac:dyDescent="0.25">
      <c r="A8" s="41"/>
      <c r="B8" s="42" t="s">
        <v>127</v>
      </c>
      <c r="C8" s="200" t="s">
        <v>69</v>
      </c>
      <c r="D8" s="200"/>
      <c r="E8" s="200"/>
      <c r="F8" s="200"/>
      <c r="G8" s="200"/>
      <c r="H8" s="200"/>
    </row>
    <row r="9" spans="1:8" ht="15.75" customHeight="1" x14ac:dyDescent="0.25">
      <c r="A9" s="38"/>
      <c r="B9" s="39"/>
      <c r="C9" s="40"/>
      <c r="D9" s="40"/>
      <c r="E9" s="40"/>
      <c r="F9" s="40"/>
      <c r="G9" s="40"/>
      <c r="H9" s="40"/>
    </row>
    <row r="10" spans="1:8" ht="15.75" customHeight="1" x14ac:dyDescent="0.25">
      <c r="A10" s="38"/>
      <c r="B10" s="40"/>
      <c r="C10" s="40"/>
      <c r="D10" s="40"/>
      <c r="E10" s="40"/>
      <c r="F10" s="40"/>
      <c r="G10" s="40"/>
      <c r="H10" s="40"/>
    </row>
    <row r="11" spans="1:8" ht="15.75" customHeight="1" x14ac:dyDescent="0.25">
      <c r="A11" s="42" t="s">
        <v>55</v>
      </c>
      <c r="B11" s="42"/>
      <c r="C11" s="42"/>
      <c r="D11" s="42"/>
      <c r="E11" s="42"/>
      <c r="F11" s="43" t="s">
        <v>128</v>
      </c>
      <c r="G11" s="44">
        <v>2</v>
      </c>
      <c r="H11" s="45" t="s">
        <v>129</v>
      </c>
    </row>
    <row r="12" spans="1:8" ht="15.75" customHeight="1" x14ac:dyDescent="0.25">
      <c r="A12" s="201" t="s">
        <v>56</v>
      </c>
      <c r="B12" s="202" t="s">
        <v>57</v>
      </c>
      <c r="C12" s="202" t="s">
        <v>58</v>
      </c>
      <c r="D12" s="203" t="s">
        <v>59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130</v>
      </c>
      <c r="E13" s="201" t="s">
        <v>61</v>
      </c>
      <c r="F13" s="201" t="s">
        <v>9</v>
      </c>
      <c r="G13" s="201" t="s">
        <v>11</v>
      </c>
      <c r="H13" s="201" t="s">
        <v>131</v>
      </c>
    </row>
    <row r="14" spans="1:8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146</v>
      </c>
      <c r="C17" s="49" t="s">
        <v>147</v>
      </c>
      <c r="D17" s="51">
        <v>0</v>
      </c>
      <c r="E17" s="51">
        <v>0</v>
      </c>
      <c r="F17" s="51">
        <v>0</v>
      </c>
      <c r="G17" s="51">
        <f>3.74*G11</f>
        <v>7.48</v>
      </c>
      <c r="H17" s="51">
        <f t="shared" ref="H17:H23" si="0">SUM(D17:G17)</f>
        <v>7.48</v>
      </c>
    </row>
    <row r="18" spans="1:8" ht="16.5" customHeight="1" x14ac:dyDescent="0.25">
      <c r="A18" s="52"/>
      <c r="B18" s="53"/>
      <c r="C18" s="53" t="s">
        <v>133</v>
      </c>
      <c r="D18" s="51">
        <f>SUM(D17:D17)</f>
        <v>0</v>
      </c>
      <c r="E18" s="51">
        <f>SUM(E17:E17)</f>
        <v>0</v>
      </c>
      <c r="F18" s="51">
        <f>SUM(F17:F17)</f>
        <v>0</v>
      </c>
      <c r="G18" s="51">
        <f>SUM(G17:G17)</f>
        <v>7.48</v>
      </c>
      <c r="H18" s="51">
        <f t="shared" si="0"/>
        <v>7.48</v>
      </c>
    </row>
    <row r="19" spans="1:8" ht="16.5" customHeight="1" x14ac:dyDescent="0.25">
      <c r="A19" s="52"/>
      <c r="B19" s="54"/>
      <c r="C19" s="55" t="s">
        <v>134</v>
      </c>
      <c r="D19" s="51">
        <v>0</v>
      </c>
      <c r="E19" s="51"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133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135</v>
      </c>
      <c r="D21" s="51">
        <v>0</v>
      </c>
      <c r="E21" s="51"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133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136</v>
      </c>
      <c r="D23" s="60">
        <f>D18+D20+D22</f>
        <v>0</v>
      </c>
      <c r="E23" s="60">
        <f>E18+E20+E22</f>
        <v>0</v>
      </c>
      <c r="F23" s="60">
        <f>F18+F20+F22</f>
        <v>0</v>
      </c>
      <c r="G23" s="60">
        <f>G18+G20+G22</f>
        <v>7.48</v>
      </c>
      <c r="H23" s="58">
        <f t="shared" si="0"/>
        <v>7.48</v>
      </c>
    </row>
    <row r="24" spans="1:8" ht="16.5" customHeight="1" x14ac:dyDescent="0.25">
      <c r="A24" s="52"/>
      <c r="B24" s="56"/>
      <c r="C24" s="49" t="s">
        <v>137</v>
      </c>
      <c r="D24" s="59"/>
      <c r="E24" s="59"/>
      <c r="F24" s="59"/>
      <c r="G24" s="59"/>
      <c r="H24" s="51">
        <v>3.5789556</v>
      </c>
    </row>
    <row r="25" spans="1:8" ht="16.5" customHeight="1" x14ac:dyDescent="0.25">
      <c r="A25" s="52"/>
      <c r="B25" s="56"/>
      <c r="C25" s="49" t="s">
        <v>138</v>
      </c>
      <c r="D25" s="59"/>
      <c r="E25" s="59"/>
      <c r="F25" s="59"/>
      <c r="G25" s="59"/>
      <c r="H25" s="51">
        <v>0</v>
      </c>
    </row>
    <row r="26" spans="1:8" ht="16.5" customHeight="1" x14ac:dyDescent="0.25">
      <c r="A26" s="52"/>
      <c r="B26" s="56"/>
      <c r="C26" s="49" t="s">
        <v>139</v>
      </c>
      <c r="D26" s="59"/>
      <c r="E26" s="59"/>
      <c r="F26" s="59"/>
      <c r="G26" s="59"/>
      <c r="H26" s="51">
        <v>0</v>
      </c>
    </row>
    <row r="27" spans="1:8" ht="16.5" customHeight="1" x14ac:dyDescent="0.25">
      <c r="A27" s="52"/>
      <c r="B27" s="56"/>
      <c r="C27" s="49" t="s">
        <v>140</v>
      </c>
      <c r="D27" s="59"/>
      <c r="E27" s="59"/>
      <c r="F27" s="59"/>
      <c r="G27" s="59"/>
      <c r="H27" s="51">
        <v>2.4336928000000002</v>
      </c>
    </row>
    <row r="28" spans="1:8" ht="16.5" customHeight="1" x14ac:dyDescent="0.25">
      <c r="A28" s="52"/>
      <c r="B28" s="56"/>
      <c r="C28" s="49" t="s">
        <v>141</v>
      </c>
      <c r="D28" s="59"/>
      <c r="E28" s="59"/>
      <c r="F28" s="59"/>
      <c r="G28" s="59"/>
      <c r="H28" s="51">
        <v>1.4673516</v>
      </c>
    </row>
    <row r="29" spans="1:8" ht="16.5" customHeight="1" x14ac:dyDescent="0.25">
      <c r="A29" s="52"/>
      <c r="B29" s="56"/>
      <c r="C29" s="49" t="s">
        <v>142</v>
      </c>
      <c r="D29" s="59"/>
      <c r="E29" s="59"/>
      <c r="F29" s="59"/>
      <c r="G29" s="59"/>
      <c r="H29" s="51">
        <v>0</v>
      </c>
    </row>
    <row r="30" spans="1:8" ht="16.5" customHeight="1" x14ac:dyDescent="0.25">
      <c r="A30" s="52"/>
      <c r="B30" s="56"/>
      <c r="C30" s="49" t="s">
        <v>143</v>
      </c>
      <c r="D30" s="59"/>
      <c r="E30" s="59"/>
      <c r="F30" s="59"/>
      <c r="G30" s="59"/>
      <c r="H30" s="5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L20" sqref="L20"/>
    </sheetView>
  </sheetViews>
  <sheetFormatPr defaultColWidth="11.5703125" defaultRowHeight="15" x14ac:dyDescent="0.25"/>
  <cols>
    <col min="1" max="1" width="6.7109375" style="8" customWidth="1"/>
    <col min="2" max="2" width="32.28515625" style="35" customWidth="1"/>
    <col min="3" max="3" width="44.28515625" style="35" customWidth="1"/>
    <col min="4" max="8" width="15.7109375" style="36" customWidth="1"/>
  </cols>
  <sheetData>
    <row r="1" spans="1:8" ht="15.75" customHeight="1" x14ac:dyDescent="0.25">
      <c r="A1" s="37"/>
      <c r="B1" s="38"/>
      <c r="C1" s="37"/>
      <c r="D1" s="37"/>
      <c r="E1" s="37"/>
      <c r="F1" s="37"/>
      <c r="G1" s="37"/>
      <c r="H1" s="37"/>
    </row>
    <row r="2" spans="1:8" ht="15.75" customHeight="1" x14ac:dyDescent="0.25">
      <c r="A2" s="38"/>
      <c r="B2" s="39"/>
      <c r="C2" s="40"/>
      <c r="D2" s="40"/>
      <c r="E2" s="40"/>
      <c r="F2" s="40"/>
      <c r="G2" s="40"/>
      <c r="H2" s="40"/>
    </row>
    <row r="3" spans="1:8" ht="58.5" customHeight="1" x14ac:dyDescent="0.25">
      <c r="A3" s="41"/>
      <c r="B3" s="42" t="s">
        <v>126</v>
      </c>
      <c r="C3" s="198" t="s">
        <v>264</v>
      </c>
      <c r="D3" s="198"/>
      <c r="E3" s="198"/>
      <c r="F3" s="198"/>
      <c r="G3" s="198"/>
      <c r="H3" s="198"/>
    </row>
    <row r="4" spans="1:8" ht="15.75" customHeight="1" x14ac:dyDescent="0.25">
      <c r="A4" s="38"/>
      <c r="B4" s="39"/>
      <c r="C4" s="40"/>
      <c r="D4" s="40"/>
      <c r="E4" s="40"/>
      <c r="F4" s="40"/>
      <c r="G4" s="40"/>
      <c r="H4" s="40"/>
    </row>
    <row r="5" spans="1:8" ht="15.75" customHeight="1" x14ac:dyDescent="0.25">
      <c r="A5" s="38"/>
      <c r="B5" s="39"/>
      <c r="C5" s="40"/>
      <c r="D5" s="40"/>
      <c r="E5" s="40"/>
      <c r="F5" s="40"/>
      <c r="G5" s="40"/>
      <c r="H5" s="40"/>
    </row>
    <row r="6" spans="1:8" ht="15.75" customHeight="1" x14ac:dyDescent="0.25">
      <c r="A6" s="199" t="s">
        <v>92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38"/>
      <c r="B7" s="39"/>
      <c r="C7" s="40"/>
      <c r="D7" s="40"/>
      <c r="E7" s="40"/>
      <c r="F7" s="40"/>
      <c r="G7" s="40"/>
      <c r="H7" s="40"/>
    </row>
    <row r="8" spans="1:8" ht="55.5" customHeight="1" x14ac:dyDescent="0.25">
      <c r="A8" s="41"/>
      <c r="B8" s="42" t="s">
        <v>127</v>
      </c>
      <c r="C8" s="200" t="s">
        <v>69</v>
      </c>
      <c r="D8" s="200"/>
      <c r="E8" s="200"/>
      <c r="F8" s="200"/>
      <c r="G8" s="200"/>
      <c r="H8" s="200"/>
    </row>
    <row r="9" spans="1:8" ht="15.75" customHeight="1" x14ac:dyDescent="0.25">
      <c r="A9" s="38"/>
      <c r="B9" s="39"/>
      <c r="C9" s="40"/>
      <c r="D9" s="40"/>
      <c r="E9" s="40"/>
      <c r="F9" s="40"/>
      <c r="G9" s="40"/>
      <c r="H9" s="40"/>
    </row>
    <row r="10" spans="1:8" ht="15.75" customHeight="1" x14ac:dyDescent="0.25">
      <c r="A10" s="38"/>
      <c r="B10" s="40"/>
      <c r="C10" s="40"/>
      <c r="D10" s="40"/>
      <c r="E10" s="40"/>
      <c r="F10" s="40"/>
      <c r="G10" s="40"/>
      <c r="H10" s="40"/>
    </row>
    <row r="11" spans="1:8" ht="15.75" customHeight="1" x14ac:dyDescent="0.25">
      <c r="A11" s="42" t="s">
        <v>55</v>
      </c>
      <c r="B11" s="42"/>
      <c r="C11" s="42"/>
      <c r="D11" s="42"/>
      <c r="E11" s="42"/>
      <c r="F11" s="43" t="s">
        <v>128</v>
      </c>
      <c r="G11" s="44">
        <v>1</v>
      </c>
      <c r="H11" s="45" t="s">
        <v>129</v>
      </c>
    </row>
    <row r="12" spans="1:8" ht="15.75" customHeight="1" x14ac:dyDescent="0.25">
      <c r="A12" s="201" t="s">
        <v>56</v>
      </c>
      <c r="B12" s="202" t="s">
        <v>57</v>
      </c>
      <c r="C12" s="202" t="s">
        <v>58</v>
      </c>
      <c r="D12" s="203" t="s">
        <v>59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130</v>
      </c>
      <c r="E13" s="201" t="s">
        <v>61</v>
      </c>
      <c r="F13" s="201" t="s">
        <v>9</v>
      </c>
      <c r="G13" s="201" t="s">
        <v>11</v>
      </c>
      <c r="H13" s="201" t="s">
        <v>131</v>
      </c>
    </row>
    <row r="14" spans="1:8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148</v>
      </c>
      <c r="C17" s="49" t="s">
        <v>147</v>
      </c>
      <c r="D17" s="51">
        <v>0</v>
      </c>
      <c r="E17" s="51">
        <v>0</v>
      </c>
      <c r="F17" s="51">
        <v>0</v>
      </c>
      <c r="G17" s="51">
        <f>3.74*G11</f>
        <v>3.74</v>
      </c>
      <c r="H17" s="51">
        <f t="shared" ref="H17:H23" si="0">SUM(D17:G17)</f>
        <v>3.74</v>
      </c>
    </row>
    <row r="18" spans="1:8" ht="16.5" customHeight="1" x14ac:dyDescent="0.25">
      <c r="A18" s="52"/>
      <c r="B18" s="53"/>
      <c r="C18" s="53" t="s">
        <v>133</v>
      </c>
      <c r="D18" s="51">
        <f>SUM(D17:D17)</f>
        <v>0</v>
      </c>
      <c r="E18" s="51">
        <f>SUM(E17:E17)</f>
        <v>0</v>
      </c>
      <c r="F18" s="51">
        <f>SUM(F17:F17)</f>
        <v>0</v>
      </c>
      <c r="G18" s="51">
        <f>SUM(G17:G17)</f>
        <v>3.74</v>
      </c>
      <c r="H18" s="51">
        <f t="shared" si="0"/>
        <v>3.74</v>
      </c>
    </row>
    <row r="19" spans="1:8" ht="16.5" customHeight="1" x14ac:dyDescent="0.25">
      <c r="A19" s="52"/>
      <c r="B19" s="54"/>
      <c r="C19" s="55" t="s">
        <v>134</v>
      </c>
      <c r="D19" s="51">
        <v>0</v>
      </c>
      <c r="E19" s="51"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133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135</v>
      </c>
      <c r="D21" s="51">
        <v>0</v>
      </c>
      <c r="E21" s="51"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133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136</v>
      </c>
      <c r="D23" s="60">
        <f>D18+D20+D22</f>
        <v>0</v>
      </c>
      <c r="E23" s="60">
        <f>E18+E20+E22</f>
        <v>0</v>
      </c>
      <c r="F23" s="60">
        <f>F18+F20+F22</f>
        <v>0</v>
      </c>
      <c r="G23" s="60">
        <f>G18+G20+G22</f>
        <v>3.74</v>
      </c>
      <c r="H23" s="58">
        <f t="shared" si="0"/>
        <v>3.74</v>
      </c>
    </row>
    <row r="24" spans="1:8" ht="16.5" customHeight="1" x14ac:dyDescent="0.25">
      <c r="A24" s="52"/>
      <c r="B24" s="56"/>
      <c r="C24" s="49" t="s">
        <v>137</v>
      </c>
      <c r="D24" s="59"/>
      <c r="E24" s="59"/>
      <c r="F24" s="59"/>
      <c r="G24" s="59"/>
      <c r="H24" s="51">
        <v>1.7894778</v>
      </c>
    </row>
    <row r="25" spans="1:8" ht="16.5" customHeight="1" x14ac:dyDescent="0.25">
      <c r="A25" s="52"/>
      <c r="B25" s="56"/>
      <c r="C25" s="49" t="s">
        <v>138</v>
      </c>
      <c r="D25" s="59"/>
      <c r="E25" s="59"/>
      <c r="F25" s="59"/>
      <c r="G25" s="59"/>
      <c r="H25" s="51">
        <v>0</v>
      </c>
    </row>
    <row r="26" spans="1:8" ht="16.5" customHeight="1" x14ac:dyDescent="0.25">
      <c r="A26" s="52"/>
      <c r="B26" s="56"/>
      <c r="C26" s="49" t="s">
        <v>139</v>
      </c>
      <c r="D26" s="59"/>
      <c r="E26" s="59"/>
      <c r="F26" s="59"/>
      <c r="G26" s="59"/>
      <c r="H26" s="51">
        <v>0</v>
      </c>
    </row>
    <row r="27" spans="1:8" ht="16.5" customHeight="1" x14ac:dyDescent="0.25">
      <c r="A27" s="52"/>
      <c r="B27" s="56"/>
      <c r="C27" s="49" t="s">
        <v>140</v>
      </c>
      <c r="D27" s="59"/>
      <c r="E27" s="59"/>
      <c r="F27" s="59"/>
      <c r="G27" s="59"/>
      <c r="H27" s="51">
        <v>1.2168464000000001</v>
      </c>
    </row>
    <row r="28" spans="1:8" ht="16.5" customHeight="1" x14ac:dyDescent="0.25">
      <c r="A28" s="52"/>
      <c r="B28" s="56"/>
      <c r="C28" s="49" t="s">
        <v>141</v>
      </c>
      <c r="D28" s="59"/>
      <c r="E28" s="59"/>
      <c r="F28" s="59"/>
      <c r="G28" s="59"/>
      <c r="H28" s="51">
        <v>0.73367579999999999</v>
      </c>
    </row>
    <row r="29" spans="1:8" ht="16.5" customHeight="1" x14ac:dyDescent="0.25">
      <c r="A29" s="52"/>
      <c r="B29" s="56"/>
      <c r="C29" s="49" t="s">
        <v>142</v>
      </c>
      <c r="D29" s="59"/>
      <c r="E29" s="59"/>
      <c r="F29" s="59"/>
      <c r="G29" s="59"/>
      <c r="H29" s="51">
        <v>0</v>
      </c>
    </row>
    <row r="30" spans="1:8" ht="16.5" customHeight="1" x14ac:dyDescent="0.25">
      <c r="A30" s="52"/>
      <c r="B30" s="56"/>
      <c r="C30" s="49" t="s">
        <v>143</v>
      </c>
      <c r="D30" s="59"/>
      <c r="E30" s="59"/>
      <c r="F30" s="59"/>
      <c r="G30" s="59"/>
      <c r="H30" s="5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L20" sqref="L20"/>
    </sheetView>
  </sheetViews>
  <sheetFormatPr defaultColWidth="11.5703125" defaultRowHeight="15" x14ac:dyDescent="0.25"/>
  <cols>
    <col min="1" max="1" width="6.7109375" style="8" customWidth="1"/>
    <col min="2" max="2" width="32.28515625" style="35" customWidth="1"/>
    <col min="3" max="3" width="44.28515625" style="35" customWidth="1"/>
    <col min="4" max="8" width="15.7109375" style="36" customWidth="1"/>
  </cols>
  <sheetData>
    <row r="1" spans="1:8" ht="15.75" customHeight="1" x14ac:dyDescent="0.25">
      <c r="A1" s="37"/>
      <c r="B1" s="38"/>
      <c r="C1" s="37"/>
      <c r="D1" s="37"/>
      <c r="E1" s="37"/>
      <c r="F1" s="37"/>
      <c r="G1" s="37"/>
      <c r="H1" s="37"/>
    </row>
    <row r="2" spans="1:8" ht="15.75" customHeight="1" x14ac:dyDescent="0.25">
      <c r="A2" s="38"/>
      <c r="B2" s="39"/>
      <c r="C2" s="40"/>
      <c r="D2" s="40"/>
      <c r="E2" s="40"/>
      <c r="F2" s="40"/>
      <c r="G2" s="40"/>
      <c r="H2" s="40"/>
    </row>
    <row r="3" spans="1:8" ht="58.5" customHeight="1" x14ac:dyDescent="0.25">
      <c r="A3" s="41"/>
      <c r="B3" s="42" t="s">
        <v>126</v>
      </c>
      <c r="C3" s="198" t="s">
        <v>264</v>
      </c>
      <c r="D3" s="198"/>
      <c r="E3" s="198"/>
      <c r="F3" s="198"/>
      <c r="G3" s="198"/>
      <c r="H3" s="198"/>
    </row>
    <row r="4" spans="1:8" ht="15.75" customHeight="1" x14ac:dyDescent="0.25">
      <c r="A4" s="38"/>
      <c r="B4" s="39"/>
      <c r="C4" s="40"/>
      <c r="D4" s="40"/>
      <c r="E4" s="40"/>
      <c r="F4" s="40"/>
      <c r="G4" s="40"/>
      <c r="H4" s="40"/>
    </row>
    <row r="5" spans="1:8" ht="15.75" customHeight="1" x14ac:dyDescent="0.25">
      <c r="A5" s="38"/>
      <c r="B5" s="39"/>
      <c r="C5" s="40"/>
      <c r="D5" s="40"/>
      <c r="E5" s="40"/>
      <c r="F5" s="40"/>
      <c r="G5" s="40"/>
      <c r="H5" s="40"/>
    </row>
    <row r="6" spans="1:8" ht="15.75" customHeight="1" x14ac:dyDescent="0.25">
      <c r="A6" s="199" t="s">
        <v>93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38"/>
      <c r="B7" s="39"/>
      <c r="C7" s="40"/>
      <c r="D7" s="40"/>
      <c r="E7" s="40"/>
      <c r="F7" s="40"/>
      <c r="G7" s="40"/>
      <c r="H7" s="40"/>
    </row>
    <row r="8" spans="1:8" ht="55.5" customHeight="1" x14ac:dyDescent="0.25">
      <c r="A8" s="41"/>
      <c r="B8" s="42" t="s">
        <v>127</v>
      </c>
      <c r="C8" s="200" t="s">
        <v>69</v>
      </c>
      <c r="D8" s="200"/>
      <c r="E8" s="200"/>
      <c r="F8" s="200"/>
      <c r="G8" s="200"/>
      <c r="H8" s="200"/>
    </row>
    <row r="9" spans="1:8" ht="15.75" customHeight="1" x14ac:dyDescent="0.25">
      <c r="A9" s="38"/>
      <c r="B9" s="39"/>
      <c r="C9" s="40"/>
      <c r="D9" s="40"/>
      <c r="E9" s="40"/>
      <c r="F9" s="40"/>
      <c r="G9" s="40"/>
      <c r="H9" s="40"/>
    </row>
    <row r="10" spans="1:8" ht="15.75" customHeight="1" x14ac:dyDescent="0.25">
      <c r="A10" s="38"/>
      <c r="B10" s="40"/>
      <c r="C10" s="40"/>
      <c r="D10" s="40"/>
      <c r="E10" s="40"/>
      <c r="F10" s="40"/>
      <c r="G10" s="40"/>
      <c r="H10" s="40"/>
    </row>
    <row r="11" spans="1:8" ht="15.75" customHeight="1" x14ac:dyDescent="0.25">
      <c r="A11" s="42" t="s">
        <v>55</v>
      </c>
      <c r="B11" s="42"/>
      <c r="C11" s="42"/>
      <c r="D11" s="42"/>
      <c r="E11" s="42"/>
      <c r="F11" s="43" t="s">
        <v>128</v>
      </c>
      <c r="G11" s="44">
        <v>1</v>
      </c>
      <c r="H11" s="45" t="s">
        <v>129</v>
      </c>
    </row>
    <row r="12" spans="1:8" ht="15.75" customHeight="1" x14ac:dyDescent="0.25">
      <c r="A12" s="201" t="s">
        <v>56</v>
      </c>
      <c r="B12" s="202" t="s">
        <v>57</v>
      </c>
      <c r="C12" s="202" t="s">
        <v>58</v>
      </c>
      <c r="D12" s="203" t="s">
        <v>59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130</v>
      </c>
      <c r="E13" s="201" t="s">
        <v>61</v>
      </c>
      <c r="F13" s="201" t="s">
        <v>9</v>
      </c>
      <c r="G13" s="201" t="s">
        <v>11</v>
      </c>
      <c r="H13" s="201" t="s">
        <v>131</v>
      </c>
    </row>
    <row r="14" spans="1:8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149</v>
      </c>
      <c r="C17" s="49" t="s">
        <v>147</v>
      </c>
      <c r="D17" s="51">
        <v>0</v>
      </c>
      <c r="E17" s="51">
        <v>0</v>
      </c>
      <c r="F17" s="51">
        <v>0</v>
      </c>
      <c r="G17" s="51">
        <f>3.74*G11</f>
        <v>3.74</v>
      </c>
      <c r="H17" s="51">
        <f t="shared" ref="H17:H23" si="0">SUM(D17:G17)</f>
        <v>3.74</v>
      </c>
    </row>
    <row r="18" spans="1:8" ht="16.5" customHeight="1" x14ac:dyDescent="0.25">
      <c r="A18" s="52"/>
      <c r="B18" s="53"/>
      <c r="C18" s="53" t="s">
        <v>133</v>
      </c>
      <c r="D18" s="51">
        <f>SUM(D17:D17)</f>
        <v>0</v>
      </c>
      <c r="E18" s="51">
        <f>SUM(E17:E17)</f>
        <v>0</v>
      </c>
      <c r="F18" s="51">
        <f>SUM(F17:F17)</f>
        <v>0</v>
      </c>
      <c r="G18" s="51">
        <f>SUM(G17:G17)</f>
        <v>3.74</v>
      </c>
      <c r="H18" s="51">
        <f t="shared" si="0"/>
        <v>3.74</v>
      </c>
    </row>
    <row r="19" spans="1:8" ht="16.5" customHeight="1" x14ac:dyDescent="0.25">
      <c r="A19" s="52"/>
      <c r="B19" s="54"/>
      <c r="C19" s="55" t="s">
        <v>134</v>
      </c>
      <c r="D19" s="51">
        <v>0</v>
      </c>
      <c r="E19" s="51"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133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135</v>
      </c>
      <c r="D21" s="51">
        <v>0</v>
      </c>
      <c r="E21" s="51"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133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136</v>
      </c>
      <c r="D23" s="60">
        <f>D18+D20+D22</f>
        <v>0</v>
      </c>
      <c r="E23" s="60">
        <f>E18+E20+E22</f>
        <v>0</v>
      </c>
      <c r="F23" s="60">
        <f>F18+F20+F22</f>
        <v>0</v>
      </c>
      <c r="G23" s="60">
        <f>G18+G20+G22</f>
        <v>3.74</v>
      </c>
      <c r="H23" s="58">
        <f t="shared" si="0"/>
        <v>3.74</v>
      </c>
    </row>
    <row r="24" spans="1:8" ht="16.5" customHeight="1" x14ac:dyDescent="0.25">
      <c r="A24" s="52"/>
      <c r="B24" s="56"/>
      <c r="C24" s="49" t="s">
        <v>137</v>
      </c>
      <c r="D24" s="59"/>
      <c r="E24" s="59"/>
      <c r="F24" s="59"/>
      <c r="G24" s="59"/>
      <c r="H24" s="51">
        <v>1.7894778</v>
      </c>
    </row>
    <row r="25" spans="1:8" ht="16.5" customHeight="1" x14ac:dyDescent="0.25">
      <c r="A25" s="52"/>
      <c r="B25" s="56"/>
      <c r="C25" s="49" t="s">
        <v>138</v>
      </c>
      <c r="D25" s="59"/>
      <c r="E25" s="59"/>
      <c r="F25" s="59"/>
      <c r="G25" s="59"/>
      <c r="H25" s="51">
        <v>0</v>
      </c>
    </row>
    <row r="26" spans="1:8" ht="16.5" customHeight="1" x14ac:dyDescent="0.25">
      <c r="A26" s="52"/>
      <c r="B26" s="56"/>
      <c r="C26" s="49" t="s">
        <v>139</v>
      </c>
      <c r="D26" s="59"/>
      <c r="E26" s="59"/>
      <c r="F26" s="59"/>
      <c r="G26" s="59"/>
      <c r="H26" s="51">
        <v>0</v>
      </c>
    </row>
    <row r="27" spans="1:8" ht="16.5" customHeight="1" x14ac:dyDescent="0.25">
      <c r="A27" s="52"/>
      <c r="B27" s="56"/>
      <c r="C27" s="49" t="s">
        <v>140</v>
      </c>
      <c r="D27" s="59"/>
      <c r="E27" s="59"/>
      <c r="F27" s="59"/>
      <c r="G27" s="59"/>
      <c r="H27" s="51">
        <v>1.2168464000000001</v>
      </c>
    </row>
    <row r="28" spans="1:8" ht="16.5" customHeight="1" x14ac:dyDescent="0.25">
      <c r="A28" s="52"/>
      <c r="B28" s="56"/>
      <c r="C28" s="49" t="s">
        <v>141</v>
      </c>
      <c r="D28" s="59"/>
      <c r="E28" s="59"/>
      <c r="F28" s="59"/>
      <c r="G28" s="59"/>
      <c r="H28" s="51">
        <v>0.73367579999999999</v>
      </c>
    </row>
    <row r="29" spans="1:8" ht="16.5" customHeight="1" x14ac:dyDescent="0.25">
      <c r="A29" s="52"/>
      <c r="B29" s="56"/>
      <c r="C29" s="49" t="s">
        <v>142</v>
      </c>
      <c r="D29" s="59"/>
      <c r="E29" s="59"/>
      <c r="F29" s="59"/>
      <c r="G29" s="59"/>
      <c r="H29" s="51">
        <v>0</v>
      </c>
    </row>
    <row r="30" spans="1:8" ht="16.5" customHeight="1" x14ac:dyDescent="0.25">
      <c r="A30" s="52"/>
      <c r="B30" s="56"/>
      <c r="C30" s="49" t="s">
        <v>143</v>
      </c>
      <c r="D30" s="59"/>
      <c r="E30" s="59"/>
      <c r="F30" s="59"/>
      <c r="G30" s="59"/>
      <c r="H30" s="5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L20" sqref="L20"/>
    </sheetView>
  </sheetViews>
  <sheetFormatPr defaultColWidth="11.5703125" defaultRowHeight="15" x14ac:dyDescent="0.25"/>
  <cols>
    <col min="1" max="1" width="6.7109375" style="8" customWidth="1"/>
    <col min="2" max="2" width="32.28515625" style="35" customWidth="1"/>
    <col min="3" max="3" width="44.28515625" style="35" customWidth="1"/>
    <col min="4" max="8" width="15.7109375" style="36" customWidth="1"/>
  </cols>
  <sheetData>
    <row r="1" spans="1:8" ht="15.75" customHeight="1" x14ac:dyDescent="0.25">
      <c r="A1" s="37"/>
      <c r="B1" s="38"/>
      <c r="C1" s="37"/>
      <c r="D1" s="37"/>
      <c r="E1" s="37"/>
      <c r="F1" s="37"/>
      <c r="G1" s="37"/>
      <c r="H1" s="37"/>
    </row>
    <row r="2" spans="1:8" ht="15.75" customHeight="1" x14ac:dyDescent="0.25">
      <c r="A2" s="38"/>
      <c r="B2" s="39"/>
      <c r="C2" s="40"/>
      <c r="D2" s="40"/>
      <c r="E2" s="40"/>
      <c r="F2" s="40"/>
      <c r="G2" s="40"/>
      <c r="H2" s="40"/>
    </row>
    <row r="3" spans="1:8" ht="58.5" customHeight="1" x14ac:dyDescent="0.25">
      <c r="A3" s="41"/>
      <c r="B3" s="42" t="s">
        <v>126</v>
      </c>
      <c r="C3" s="198" t="s">
        <v>264</v>
      </c>
      <c r="D3" s="198"/>
      <c r="E3" s="198"/>
      <c r="F3" s="198"/>
      <c r="G3" s="198"/>
      <c r="H3" s="198"/>
    </row>
    <row r="4" spans="1:8" ht="15.75" customHeight="1" x14ac:dyDescent="0.25">
      <c r="A4" s="38"/>
      <c r="B4" s="39"/>
      <c r="C4" s="40"/>
      <c r="D4" s="40"/>
      <c r="E4" s="40"/>
      <c r="F4" s="40"/>
      <c r="G4" s="40"/>
      <c r="H4" s="40"/>
    </row>
    <row r="5" spans="1:8" ht="15.75" customHeight="1" x14ac:dyDescent="0.25">
      <c r="A5" s="38"/>
      <c r="B5" s="39"/>
      <c r="C5" s="40"/>
      <c r="D5" s="40"/>
      <c r="E5" s="40"/>
      <c r="F5" s="40"/>
      <c r="G5" s="40"/>
      <c r="H5" s="40"/>
    </row>
    <row r="6" spans="1:8" ht="15.75" customHeight="1" x14ac:dyDescent="0.25">
      <c r="A6" s="199" t="s">
        <v>108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38"/>
      <c r="B7" s="39"/>
      <c r="C7" s="40"/>
      <c r="D7" s="40"/>
      <c r="E7" s="40"/>
      <c r="F7" s="40"/>
      <c r="G7" s="40"/>
      <c r="H7" s="40"/>
    </row>
    <row r="8" spans="1:8" ht="55.5" customHeight="1" x14ac:dyDescent="0.25">
      <c r="A8" s="41"/>
      <c r="B8" s="42" t="s">
        <v>127</v>
      </c>
      <c r="C8" s="200" t="s">
        <v>69</v>
      </c>
      <c r="D8" s="200"/>
      <c r="E8" s="200"/>
      <c r="F8" s="200"/>
      <c r="G8" s="200"/>
      <c r="H8" s="200"/>
    </row>
    <row r="9" spans="1:8" ht="15.75" customHeight="1" x14ac:dyDescent="0.25">
      <c r="A9" s="38"/>
      <c r="B9" s="39"/>
      <c r="C9" s="40"/>
      <c r="D9" s="40"/>
      <c r="E9" s="40"/>
      <c r="F9" s="40"/>
      <c r="G9" s="40"/>
      <c r="H9" s="40"/>
    </row>
    <row r="10" spans="1:8" ht="15.75" customHeight="1" x14ac:dyDescent="0.25">
      <c r="A10" s="38"/>
      <c r="B10" s="40"/>
      <c r="C10" s="40"/>
      <c r="D10" s="40"/>
      <c r="E10" s="40"/>
      <c r="F10" s="40"/>
      <c r="G10" s="40"/>
      <c r="H10" s="40"/>
    </row>
    <row r="11" spans="1:8" ht="15.75" customHeight="1" x14ac:dyDescent="0.25">
      <c r="A11" s="42" t="s">
        <v>55</v>
      </c>
      <c r="B11" s="42"/>
      <c r="C11" s="42"/>
      <c r="D11" s="42"/>
      <c r="E11" s="42"/>
      <c r="F11" s="43" t="s">
        <v>128</v>
      </c>
      <c r="G11" s="44">
        <v>2</v>
      </c>
      <c r="H11" s="45" t="s">
        <v>129</v>
      </c>
    </row>
    <row r="12" spans="1:8" ht="15.75" customHeight="1" x14ac:dyDescent="0.25">
      <c r="A12" s="201" t="s">
        <v>56</v>
      </c>
      <c r="B12" s="202" t="s">
        <v>57</v>
      </c>
      <c r="C12" s="202" t="s">
        <v>58</v>
      </c>
      <c r="D12" s="203" t="s">
        <v>59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130</v>
      </c>
      <c r="E13" s="201" t="s">
        <v>61</v>
      </c>
      <c r="F13" s="201" t="s">
        <v>9</v>
      </c>
      <c r="G13" s="201" t="s">
        <v>11</v>
      </c>
      <c r="H13" s="201" t="s">
        <v>131</v>
      </c>
    </row>
    <row r="14" spans="1:8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150</v>
      </c>
      <c r="C17" s="49" t="s">
        <v>151</v>
      </c>
      <c r="D17" s="51">
        <v>0</v>
      </c>
      <c r="E17" s="51">
        <v>0</v>
      </c>
      <c r="F17" s="51">
        <v>0</v>
      </c>
      <c r="G17" s="51">
        <f>3.1227017218543*G11</f>
        <v>6.2454034437086001</v>
      </c>
      <c r="H17" s="51">
        <f t="shared" ref="H17:H23" si="0">SUM(D17:G17)</f>
        <v>6.2454034437086001</v>
      </c>
    </row>
    <row r="18" spans="1:8" ht="16.5" customHeight="1" x14ac:dyDescent="0.25">
      <c r="A18" s="52"/>
      <c r="B18" s="53"/>
      <c r="C18" s="53" t="s">
        <v>133</v>
      </c>
      <c r="D18" s="51">
        <f>SUM(D17:D17)</f>
        <v>0</v>
      </c>
      <c r="E18" s="51">
        <f>SUM(E17:E17)</f>
        <v>0</v>
      </c>
      <c r="F18" s="51">
        <f>SUM(F17:F17)</f>
        <v>0</v>
      </c>
      <c r="G18" s="51">
        <f>SUM(G17:G17)</f>
        <v>6.2454034437086001</v>
      </c>
      <c r="H18" s="51">
        <f t="shared" si="0"/>
        <v>6.2454034437086001</v>
      </c>
    </row>
    <row r="19" spans="1:8" ht="16.5" customHeight="1" x14ac:dyDescent="0.25">
      <c r="A19" s="52"/>
      <c r="B19" s="54"/>
      <c r="C19" s="55" t="s">
        <v>134</v>
      </c>
      <c r="D19" s="51">
        <v>0</v>
      </c>
      <c r="E19" s="51"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133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135</v>
      </c>
      <c r="D21" s="51">
        <v>0</v>
      </c>
      <c r="E21" s="51"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133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136</v>
      </c>
      <c r="D23" s="60">
        <f>D18+D20+D22</f>
        <v>0</v>
      </c>
      <c r="E23" s="60">
        <f>E18+E20+E22</f>
        <v>0</v>
      </c>
      <c r="F23" s="60">
        <f>F18+F20+F22</f>
        <v>0</v>
      </c>
      <c r="G23" s="60">
        <f>G18+G20+G22</f>
        <v>6.2454034437086001</v>
      </c>
      <c r="H23" s="58">
        <f t="shared" si="0"/>
        <v>6.2454034437086001</v>
      </c>
    </row>
    <row r="24" spans="1:8" ht="16.5" customHeight="1" x14ac:dyDescent="0.25">
      <c r="A24" s="52"/>
      <c r="B24" s="56"/>
      <c r="C24" s="49" t="s">
        <v>137</v>
      </c>
      <c r="D24" s="59"/>
      <c r="E24" s="59"/>
      <c r="F24" s="59"/>
      <c r="G24" s="59"/>
      <c r="H24" s="51">
        <v>0</v>
      </c>
    </row>
    <row r="25" spans="1:8" ht="16.5" customHeight="1" x14ac:dyDescent="0.25">
      <c r="A25" s="52"/>
      <c r="B25" s="56"/>
      <c r="C25" s="49" t="s">
        <v>138</v>
      </c>
      <c r="D25" s="59"/>
      <c r="E25" s="59"/>
      <c r="F25" s="59"/>
      <c r="G25" s="59"/>
      <c r="H25" s="51">
        <v>0</v>
      </c>
    </row>
    <row r="26" spans="1:8" ht="16.5" customHeight="1" x14ac:dyDescent="0.25">
      <c r="A26" s="52"/>
      <c r="B26" s="56"/>
      <c r="C26" s="49" t="s">
        <v>139</v>
      </c>
      <c r="D26" s="59"/>
      <c r="E26" s="59"/>
      <c r="F26" s="59"/>
      <c r="G26" s="59"/>
      <c r="H26" s="51">
        <v>0</v>
      </c>
    </row>
    <row r="27" spans="1:8" ht="16.5" customHeight="1" x14ac:dyDescent="0.25">
      <c r="A27" s="52"/>
      <c r="B27" s="56"/>
      <c r="C27" s="49" t="s">
        <v>140</v>
      </c>
      <c r="D27" s="59"/>
      <c r="E27" s="59"/>
      <c r="F27" s="59"/>
      <c r="G27" s="59"/>
      <c r="H27" s="51">
        <v>0</v>
      </c>
    </row>
    <row r="28" spans="1:8" ht="16.5" customHeight="1" x14ac:dyDescent="0.25">
      <c r="A28" s="52"/>
      <c r="B28" s="56"/>
      <c r="C28" s="49" t="s">
        <v>141</v>
      </c>
      <c r="D28" s="59"/>
      <c r="E28" s="59"/>
      <c r="F28" s="59"/>
      <c r="G28" s="59"/>
      <c r="H28" s="51">
        <v>0</v>
      </c>
    </row>
    <row r="29" spans="1:8" ht="16.5" customHeight="1" x14ac:dyDescent="0.25">
      <c r="A29" s="52"/>
      <c r="B29" s="56"/>
      <c r="C29" s="49" t="s">
        <v>142</v>
      </c>
      <c r="D29" s="59"/>
      <c r="E29" s="59"/>
      <c r="F29" s="59"/>
      <c r="G29" s="59"/>
      <c r="H29" s="51">
        <v>0</v>
      </c>
    </row>
    <row r="30" spans="1:8" ht="16.5" customHeight="1" x14ac:dyDescent="0.25">
      <c r="A30" s="52"/>
      <c r="B30" s="56"/>
      <c r="C30" s="49" t="s">
        <v>143</v>
      </c>
      <c r="D30" s="59"/>
      <c r="E30" s="59"/>
      <c r="F30" s="59"/>
      <c r="G30" s="59"/>
      <c r="H30" s="51">
        <v>6.2454034437086001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L20" sqref="L20"/>
    </sheetView>
  </sheetViews>
  <sheetFormatPr defaultColWidth="11.5703125" defaultRowHeight="15" x14ac:dyDescent="0.25"/>
  <cols>
    <col min="1" max="1" width="6.7109375" style="8" customWidth="1"/>
    <col min="2" max="2" width="32.28515625" style="35" customWidth="1"/>
    <col min="3" max="3" width="44.28515625" style="35" customWidth="1"/>
    <col min="4" max="8" width="15.7109375" style="36" customWidth="1"/>
  </cols>
  <sheetData>
    <row r="1" spans="1:8" ht="15.75" customHeight="1" x14ac:dyDescent="0.25">
      <c r="A1" s="37"/>
      <c r="B1" s="38"/>
      <c r="C1" s="37"/>
      <c r="D1" s="37"/>
      <c r="E1" s="37"/>
      <c r="F1" s="37"/>
      <c r="G1" s="37"/>
      <c r="H1" s="37"/>
    </row>
    <row r="2" spans="1:8" ht="15.75" customHeight="1" x14ac:dyDescent="0.25">
      <c r="A2" s="38"/>
      <c r="B2" s="39"/>
      <c r="C2" s="40"/>
      <c r="D2" s="40"/>
      <c r="E2" s="40"/>
      <c r="F2" s="40"/>
      <c r="G2" s="40"/>
      <c r="H2" s="40"/>
    </row>
    <row r="3" spans="1:8" ht="58.5" customHeight="1" x14ac:dyDescent="0.25">
      <c r="A3" s="41"/>
      <c r="B3" s="42" t="s">
        <v>126</v>
      </c>
      <c r="C3" s="198" t="s">
        <v>264</v>
      </c>
      <c r="D3" s="198"/>
      <c r="E3" s="198"/>
      <c r="F3" s="198"/>
      <c r="G3" s="198"/>
      <c r="H3" s="198"/>
    </row>
    <row r="4" spans="1:8" ht="15.75" customHeight="1" x14ac:dyDescent="0.25">
      <c r="A4" s="38"/>
      <c r="B4" s="39"/>
      <c r="C4" s="40"/>
      <c r="D4" s="40"/>
      <c r="E4" s="40"/>
      <c r="F4" s="40"/>
      <c r="G4" s="40"/>
      <c r="H4" s="40"/>
    </row>
    <row r="5" spans="1:8" ht="15.75" customHeight="1" x14ac:dyDescent="0.25">
      <c r="A5" s="38"/>
      <c r="B5" s="39"/>
      <c r="C5" s="40"/>
      <c r="D5" s="40"/>
      <c r="E5" s="40"/>
      <c r="F5" s="40"/>
      <c r="G5" s="40"/>
      <c r="H5" s="40"/>
    </row>
    <row r="6" spans="1:8" ht="15.75" customHeight="1" x14ac:dyDescent="0.25">
      <c r="A6" s="199" t="s">
        <v>110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38"/>
      <c r="B7" s="39"/>
      <c r="C7" s="40"/>
      <c r="D7" s="40"/>
      <c r="E7" s="40"/>
      <c r="F7" s="40"/>
      <c r="G7" s="40"/>
      <c r="H7" s="40"/>
    </row>
    <row r="8" spans="1:8" ht="55.5" customHeight="1" x14ac:dyDescent="0.25">
      <c r="A8" s="41"/>
      <c r="B8" s="42" t="s">
        <v>127</v>
      </c>
      <c r="C8" s="200" t="s">
        <v>69</v>
      </c>
      <c r="D8" s="200"/>
      <c r="E8" s="200"/>
      <c r="F8" s="200"/>
      <c r="G8" s="200"/>
      <c r="H8" s="200"/>
    </row>
    <row r="9" spans="1:8" ht="15.75" customHeight="1" x14ac:dyDescent="0.25">
      <c r="A9" s="38"/>
      <c r="B9" s="39"/>
      <c r="C9" s="40"/>
      <c r="D9" s="40"/>
      <c r="E9" s="40"/>
      <c r="F9" s="40"/>
      <c r="G9" s="40"/>
      <c r="H9" s="40"/>
    </row>
    <row r="10" spans="1:8" ht="15.75" customHeight="1" x14ac:dyDescent="0.25">
      <c r="A10" s="38"/>
      <c r="B10" s="40"/>
      <c r="C10" s="40"/>
      <c r="D10" s="40"/>
      <c r="E10" s="40"/>
      <c r="F10" s="40"/>
      <c r="G10" s="40"/>
      <c r="H10" s="40"/>
    </row>
    <row r="11" spans="1:8" ht="15.75" customHeight="1" x14ac:dyDescent="0.25">
      <c r="A11" s="42" t="s">
        <v>55</v>
      </c>
      <c r="B11" s="42"/>
      <c r="C11" s="42"/>
      <c r="D11" s="42"/>
      <c r="E11" s="42"/>
      <c r="F11" s="43" t="s">
        <v>128</v>
      </c>
      <c r="G11" s="44">
        <v>1</v>
      </c>
      <c r="H11" s="45" t="s">
        <v>129</v>
      </c>
    </row>
    <row r="12" spans="1:8" ht="15.75" customHeight="1" x14ac:dyDescent="0.25">
      <c r="A12" s="201" t="s">
        <v>56</v>
      </c>
      <c r="B12" s="202" t="s">
        <v>57</v>
      </c>
      <c r="C12" s="202" t="s">
        <v>58</v>
      </c>
      <c r="D12" s="203" t="s">
        <v>59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130</v>
      </c>
      <c r="E13" s="201" t="s">
        <v>61</v>
      </c>
      <c r="F13" s="201" t="s">
        <v>9</v>
      </c>
      <c r="G13" s="201" t="s">
        <v>11</v>
      </c>
      <c r="H13" s="201" t="s">
        <v>131</v>
      </c>
    </row>
    <row r="14" spans="1:8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152</v>
      </c>
      <c r="C17" s="49" t="s">
        <v>151</v>
      </c>
      <c r="D17" s="51">
        <v>0</v>
      </c>
      <c r="E17" s="51">
        <v>0</v>
      </c>
      <c r="F17" s="51">
        <v>0</v>
      </c>
      <c r="G17" s="51">
        <f>3.1227017218543*G11</f>
        <v>3.1227017218543001</v>
      </c>
      <c r="H17" s="51">
        <f t="shared" ref="H17:H23" si="0">SUM(D17:G17)</f>
        <v>3.1227017218543001</v>
      </c>
    </row>
    <row r="18" spans="1:8" ht="16.5" customHeight="1" x14ac:dyDescent="0.25">
      <c r="A18" s="52"/>
      <c r="B18" s="53"/>
      <c r="C18" s="53" t="s">
        <v>133</v>
      </c>
      <c r="D18" s="51">
        <f>SUM(D17:D17)</f>
        <v>0</v>
      </c>
      <c r="E18" s="51">
        <f>SUM(E17:E17)</f>
        <v>0</v>
      </c>
      <c r="F18" s="51">
        <f>SUM(F17:F17)</f>
        <v>0</v>
      </c>
      <c r="G18" s="51">
        <f>SUM(G17:G17)</f>
        <v>3.1227017218543001</v>
      </c>
      <c r="H18" s="51">
        <f t="shared" si="0"/>
        <v>3.1227017218543001</v>
      </c>
    </row>
    <row r="19" spans="1:8" ht="16.5" customHeight="1" x14ac:dyDescent="0.25">
      <c r="A19" s="52"/>
      <c r="B19" s="54"/>
      <c r="C19" s="55" t="s">
        <v>134</v>
      </c>
      <c r="D19" s="51">
        <v>0</v>
      </c>
      <c r="E19" s="51"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133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135</v>
      </c>
      <c r="D21" s="51">
        <v>0</v>
      </c>
      <c r="E21" s="51"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133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136</v>
      </c>
      <c r="D23" s="60">
        <f>D18+D20+D22</f>
        <v>0</v>
      </c>
      <c r="E23" s="60">
        <f>E18+E20+E22</f>
        <v>0</v>
      </c>
      <c r="F23" s="60">
        <f>F18+F20+F22</f>
        <v>0</v>
      </c>
      <c r="G23" s="60">
        <f>G18+G20+G22</f>
        <v>3.1227017218543001</v>
      </c>
      <c r="H23" s="58">
        <f t="shared" si="0"/>
        <v>3.1227017218543001</v>
      </c>
    </row>
    <row r="24" spans="1:8" ht="16.5" customHeight="1" x14ac:dyDescent="0.25">
      <c r="A24" s="52"/>
      <c r="B24" s="56"/>
      <c r="C24" s="49" t="s">
        <v>137</v>
      </c>
      <c r="D24" s="59"/>
      <c r="E24" s="59"/>
      <c r="F24" s="59"/>
      <c r="G24" s="59"/>
      <c r="H24" s="51">
        <v>0</v>
      </c>
    </row>
    <row r="25" spans="1:8" ht="16.5" customHeight="1" x14ac:dyDescent="0.25">
      <c r="A25" s="52"/>
      <c r="B25" s="56"/>
      <c r="C25" s="49" t="s">
        <v>138</v>
      </c>
      <c r="D25" s="59"/>
      <c r="E25" s="59"/>
      <c r="F25" s="59"/>
      <c r="G25" s="59"/>
      <c r="H25" s="51">
        <v>0</v>
      </c>
    </row>
    <row r="26" spans="1:8" ht="16.5" customHeight="1" x14ac:dyDescent="0.25">
      <c r="A26" s="52"/>
      <c r="B26" s="56"/>
      <c r="C26" s="49" t="s">
        <v>139</v>
      </c>
      <c r="D26" s="59"/>
      <c r="E26" s="59"/>
      <c r="F26" s="59"/>
      <c r="G26" s="59"/>
      <c r="H26" s="51">
        <v>0</v>
      </c>
    </row>
    <row r="27" spans="1:8" ht="16.5" customHeight="1" x14ac:dyDescent="0.25">
      <c r="A27" s="52"/>
      <c r="B27" s="56"/>
      <c r="C27" s="49" t="s">
        <v>140</v>
      </c>
      <c r="D27" s="59"/>
      <c r="E27" s="59"/>
      <c r="F27" s="59"/>
      <c r="G27" s="59"/>
      <c r="H27" s="51">
        <v>0</v>
      </c>
    </row>
    <row r="28" spans="1:8" ht="16.5" customHeight="1" x14ac:dyDescent="0.25">
      <c r="A28" s="52"/>
      <c r="B28" s="56"/>
      <c r="C28" s="49" t="s">
        <v>141</v>
      </c>
      <c r="D28" s="59"/>
      <c r="E28" s="59"/>
      <c r="F28" s="59"/>
      <c r="G28" s="59"/>
      <c r="H28" s="51">
        <v>0</v>
      </c>
    </row>
    <row r="29" spans="1:8" ht="16.5" customHeight="1" x14ac:dyDescent="0.25">
      <c r="A29" s="52"/>
      <c r="B29" s="56"/>
      <c r="C29" s="49" t="s">
        <v>142</v>
      </c>
      <c r="D29" s="59"/>
      <c r="E29" s="59"/>
      <c r="F29" s="59"/>
      <c r="G29" s="59"/>
      <c r="H29" s="51">
        <v>0</v>
      </c>
    </row>
    <row r="30" spans="1:8" ht="16.5" customHeight="1" x14ac:dyDescent="0.25">
      <c r="A30" s="52"/>
      <c r="B30" s="56"/>
      <c r="C30" s="49" t="s">
        <v>143</v>
      </c>
      <c r="D30" s="59"/>
      <c r="E30" s="59"/>
      <c r="F30" s="59"/>
      <c r="G30" s="59"/>
      <c r="H30" s="51">
        <v>3.1227017218543001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L20" sqref="L20"/>
    </sheetView>
  </sheetViews>
  <sheetFormatPr defaultColWidth="11.5703125" defaultRowHeight="15" x14ac:dyDescent="0.25"/>
  <cols>
    <col min="1" max="1" width="6.7109375" style="8" customWidth="1"/>
    <col min="2" max="2" width="32.28515625" style="35" customWidth="1"/>
    <col min="3" max="3" width="44.28515625" style="35" customWidth="1"/>
    <col min="4" max="8" width="15.7109375" style="36" customWidth="1"/>
  </cols>
  <sheetData>
    <row r="1" spans="1:8" ht="15.75" customHeight="1" x14ac:dyDescent="0.25">
      <c r="A1" s="37"/>
      <c r="B1" s="38"/>
      <c r="C1" s="37"/>
      <c r="D1" s="37"/>
      <c r="E1" s="37"/>
      <c r="F1" s="37"/>
      <c r="G1" s="37"/>
      <c r="H1" s="37"/>
    </row>
    <row r="2" spans="1:8" ht="15.75" customHeight="1" x14ac:dyDescent="0.25">
      <c r="A2" s="38"/>
      <c r="B2" s="39"/>
      <c r="C2" s="40"/>
      <c r="D2" s="40"/>
      <c r="E2" s="40"/>
      <c r="F2" s="40"/>
      <c r="G2" s="40"/>
      <c r="H2" s="40"/>
    </row>
    <row r="3" spans="1:8" ht="58.5" customHeight="1" x14ac:dyDescent="0.25">
      <c r="A3" s="41"/>
      <c r="B3" s="42" t="s">
        <v>126</v>
      </c>
      <c r="C3" s="198" t="s">
        <v>264</v>
      </c>
      <c r="D3" s="198"/>
      <c r="E3" s="198"/>
      <c r="F3" s="198"/>
      <c r="G3" s="198"/>
      <c r="H3" s="198"/>
    </row>
    <row r="4" spans="1:8" ht="15.75" customHeight="1" x14ac:dyDescent="0.25">
      <c r="A4" s="38"/>
      <c r="B4" s="39"/>
      <c r="C4" s="40"/>
      <c r="D4" s="40"/>
      <c r="E4" s="40"/>
      <c r="F4" s="40"/>
      <c r="G4" s="40"/>
      <c r="H4" s="40"/>
    </row>
    <row r="5" spans="1:8" ht="15.75" customHeight="1" x14ac:dyDescent="0.25">
      <c r="A5" s="38"/>
      <c r="B5" s="39"/>
      <c r="C5" s="40"/>
      <c r="D5" s="40"/>
      <c r="E5" s="40"/>
      <c r="F5" s="40"/>
      <c r="G5" s="40"/>
      <c r="H5" s="40"/>
    </row>
    <row r="6" spans="1:8" ht="15.75" customHeight="1" x14ac:dyDescent="0.25">
      <c r="A6" s="199" t="s">
        <v>111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38"/>
      <c r="B7" s="39"/>
      <c r="C7" s="40"/>
      <c r="D7" s="40"/>
      <c r="E7" s="40"/>
      <c r="F7" s="40"/>
      <c r="G7" s="40"/>
      <c r="H7" s="40"/>
    </row>
    <row r="8" spans="1:8" ht="55.5" customHeight="1" x14ac:dyDescent="0.25">
      <c r="A8" s="41"/>
      <c r="B8" s="42" t="s">
        <v>127</v>
      </c>
      <c r="C8" s="200" t="s">
        <v>69</v>
      </c>
      <c r="D8" s="200"/>
      <c r="E8" s="200"/>
      <c r="F8" s="200"/>
      <c r="G8" s="200"/>
      <c r="H8" s="200"/>
    </row>
    <row r="9" spans="1:8" ht="15.75" customHeight="1" x14ac:dyDescent="0.25">
      <c r="A9" s="38"/>
      <c r="B9" s="39"/>
      <c r="C9" s="40"/>
      <c r="D9" s="40"/>
      <c r="E9" s="40"/>
      <c r="F9" s="40"/>
      <c r="G9" s="40"/>
      <c r="H9" s="40"/>
    </row>
    <row r="10" spans="1:8" ht="15.75" customHeight="1" x14ac:dyDescent="0.25">
      <c r="A10" s="38"/>
      <c r="B10" s="40"/>
      <c r="C10" s="40"/>
      <c r="D10" s="40"/>
      <c r="E10" s="40"/>
      <c r="F10" s="40"/>
      <c r="G10" s="40"/>
      <c r="H10" s="40"/>
    </row>
    <row r="11" spans="1:8" ht="15.75" customHeight="1" x14ac:dyDescent="0.25">
      <c r="A11" s="42" t="s">
        <v>55</v>
      </c>
      <c r="B11" s="42"/>
      <c r="C11" s="42"/>
      <c r="D11" s="42"/>
      <c r="E11" s="42"/>
      <c r="F11" s="43" t="s">
        <v>128</v>
      </c>
      <c r="G11" s="44">
        <v>1</v>
      </c>
      <c r="H11" s="45" t="s">
        <v>129</v>
      </c>
    </row>
    <row r="12" spans="1:8" ht="15.75" customHeight="1" x14ac:dyDescent="0.25">
      <c r="A12" s="201" t="s">
        <v>56</v>
      </c>
      <c r="B12" s="202" t="s">
        <v>57</v>
      </c>
      <c r="C12" s="202" t="s">
        <v>58</v>
      </c>
      <c r="D12" s="203" t="s">
        <v>59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130</v>
      </c>
      <c r="E13" s="201" t="s">
        <v>61</v>
      </c>
      <c r="F13" s="201" t="s">
        <v>9</v>
      </c>
      <c r="G13" s="201" t="s">
        <v>11</v>
      </c>
      <c r="H13" s="201" t="s">
        <v>131</v>
      </c>
    </row>
    <row r="14" spans="1:8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153</v>
      </c>
      <c r="C17" s="49" t="s">
        <v>151</v>
      </c>
      <c r="D17" s="51">
        <v>0</v>
      </c>
      <c r="E17" s="51">
        <v>0</v>
      </c>
      <c r="F17" s="51">
        <v>0</v>
      </c>
      <c r="G17" s="51">
        <f>3.1227017218543*G11</f>
        <v>3.1227017218543001</v>
      </c>
      <c r="H17" s="51">
        <f t="shared" ref="H17:H23" si="0">SUM(D17:G17)</f>
        <v>3.1227017218543001</v>
      </c>
    </row>
    <row r="18" spans="1:8" ht="16.5" customHeight="1" x14ac:dyDescent="0.25">
      <c r="A18" s="52"/>
      <c r="B18" s="53"/>
      <c r="C18" s="53" t="s">
        <v>133</v>
      </c>
      <c r="D18" s="51">
        <f>SUM(D17:D17)</f>
        <v>0</v>
      </c>
      <c r="E18" s="51">
        <f>SUM(E17:E17)</f>
        <v>0</v>
      </c>
      <c r="F18" s="51">
        <f>SUM(F17:F17)</f>
        <v>0</v>
      </c>
      <c r="G18" s="51">
        <f>SUM(G17:G17)</f>
        <v>3.1227017218543001</v>
      </c>
      <c r="H18" s="51">
        <f t="shared" si="0"/>
        <v>3.1227017218543001</v>
      </c>
    </row>
    <row r="19" spans="1:8" ht="16.5" customHeight="1" x14ac:dyDescent="0.25">
      <c r="A19" s="52"/>
      <c r="B19" s="54"/>
      <c r="C19" s="55" t="s">
        <v>134</v>
      </c>
      <c r="D19" s="51">
        <v>0</v>
      </c>
      <c r="E19" s="51"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133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135</v>
      </c>
      <c r="D21" s="51">
        <v>0</v>
      </c>
      <c r="E21" s="51"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133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136</v>
      </c>
      <c r="D23" s="60">
        <f>D18+D20+D22</f>
        <v>0</v>
      </c>
      <c r="E23" s="60">
        <f>E18+E20+E22</f>
        <v>0</v>
      </c>
      <c r="F23" s="60">
        <f>F18+F20+F22</f>
        <v>0</v>
      </c>
      <c r="G23" s="60">
        <f>G18+G20+G22</f>
        <v>3.1227017218543001</v>
      </c>
      <c r="H23" s="58">
        <f t="shared" si="0"/>
        <v>3.1227017218543001</v>
      </c>
    </row>
    <row r="24" spans="1:8" ht="16.5" customHeight="1" x14ac:dyDescent="0.25">
      <c r="A24" s="52"/>
      <c r="B24" s="56"/>
      <c r="C24" s="49" t="s">
        <v>137</v>
      </c>
      <c r="D24" s="59"/>
      <c r="E24" s="59"/>
      <c r="F24" s="59"/>
      <c r="G24" s="59"/>
      <c r="H24" s="51">
        <v>0</v>
      </c>
    </row>
    <row r="25" spans="1:8" ht="16.5" customHeight="1" x14ac:dyDescent="0.25">
      <c r="A25" s="52"/>
      <c r="B25" s="56"/>
      <c r="C25" s="49" t="s">
        <v>138</v>
      </c>
      <c r="D25" s="59"/>
      <c r="E25" s="59"/>
      <c r="F25" s="59"/>
      <c r="G25" s="59"/>
      <c r="H25" s="51">
        <v>0</v>
      </c>
    </row>
    <row r="26" spans="1:8" ht="16.5" customHeight="1" x14ac:dyDescent="0.25">
      <c r="A26" s="52"/>
      <c r="B26" s="56"/>
      <c r="C26" s="49" t="s">
        <v>139</v>
      </c>
      <c r="D26" s="59"/>
      <c r="E26" s="59"/>
      <c r="F26" s="59"/>
      <c r="G26" s="59"/>
      <c r="H26" s="51">
        <v>0</v>
      </c>
    </row>
    <row r="27" spans="1:8" ht="16.5" customHeight="1" x14ac:dyDescent="0.25">
      <c r="A27" s="52"/>
      <c r="B27" s="56"/>
      <c r="C27" s="49" t="s">
        <v>140</v>
      </c>
      <c r="D27" s="59"/>
      <c r="E27" s="59"/>
      <c r="F27" s="59"/>
      <c r="G27" s="59"/>
      <c r="H27" s="51">
        <v>0</v>
      </c>
    </row>
    <row r="28" spans="1:8" ht="16.5" customHeight="1" x14ac:dyDescent="0.25">
      <c r="A28" s="52"/>
      <c r="B28" s="56"/>
      <c r="C28" s="49" t="s">
        <v>141</v>
      </c>
      <c r="D28" s="59"/>
      <c r="E28" s="59"/>
      <c r="F28" s="59"/>
      <c r="G28" s="59"/>
      <c r="H28" s="51">
        <v>0</v>
      </c>
    </row>
    <row r="29" spans="1:8" ht="16.5" customHeight="1" x14ac:dyDescent="0.25">
      <c r="A29" s="52"/>
      <c r="B29" s="56"/>
      <c r="C29" s="49" t="s">
        <v>142</v>
      </c>
      <c r="D29" s="59"/>
      <c r="E29" s="59"/>
      <c r="F29" s="59"/>
      <c r="G29" s="59"/>
      <c r="H29" s="51">
        <v>0</v>
      </c>
    </row>
    <row r="30" spans="1:8" ht="16.5" customHeight="1" x14ac:dyDescent="0.25">
      <c r="A30" s="52"/>
      <c r="B30" s="56"/>
      <c r="C30" s="49" t="s">
        <v>143</v>
      </c>
      <c r="D30" s="59"/>
      <c r="E30" s="59"/>
      <c r="F30" s="59"/>
      <c r="G30" s="59"/>
      <c r="H30" s="51">
        <v>3.1227017218543001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8" customWidth="1"/>
    <col min="2" max="3" width="32.140625" style="8" customWidth="1"/>
    <col min="4" max="7" width="12.7109375" style="8" customWidth="1"/>
    <col min="8" max="8" width="32.140625" style="8" customWidth="1"/>
    <col min="9" max="9" width="1.140625" style="8" customWidth="1"/>
    <col min="10" max="10" width="12.85546875" style="8" customWidth="1"/>
    <col min="11" max="11" width="19.28515625" style="8" customWidth="1"/>
  </cols>
  <sheetData>
    <row r="2" spans="1:11" ht="52.5" customHeight="1" x14ac:dyDescent="0.25">
      <c r="B2" s="42" t="s">
        <v>126</v>
      </c>
      <c r="C2" s="198" t="s">
        <v>2</v>
      </c>
      <c r="D2" s="198"/>
      <c r="E2" s="198"/>
      <c r="F2" s="198"/>
      <c r="G2" s="198"/>
      <c r="H2" s="198"/>
    </row>
    <row r="4" spans="1:11" ht="15.75" customHeight="1" x14ac:dyDescent="0.25">
      <c r="A4" s="199" t="s">
        <v>154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8" spans="1:11" ht="15.75" customHeight="1" x14ac:dyDescent="0.25">
      <c r="A8" s="62" t="s">
        <v>55</v>
      </c>
    </row>
    <row r="9" spans="1:11" ht="78.75" customHeight="1" x14ac:dyDescent="0.25">
      <c r="A9" s="61" t="s">
        <v>155</v>
      </c>
      <c r="B9" s="61" t="s">
        <v>156</v>
      </c>
      <c r="C9" s="61" t="s">
        <v>157</v>
      </c>
      <c r="D9" s="63" t="s">
        <v>158</v>
      </c>
      <c r="E9" s="64" t="s">
        <v>159</v>
      </c>
      <c r="F9" s="64" t="s">
        <v>160</v>
      </c>
      <c r="G9" s="61" t="s">
        <v>161</v>
      </c>
      <c r="H9" s="61" t="s">
        <v>162</v>
      </c>
      <c r="I9" s="62"/>
      <c r="J9" s="64" t="s">
        <v>163</v>
      </c>
      <c r="K9" s="64" t="s">
        <v>164</v>
      </c>
    </row>
    <row r="10" spans="1:11" ht="15.75" customHeight="1" x14ac:dyDescent="0.25">
      <c r="A10" s="65">
        <v>1</v>
      </c>
      <c r="B10" s="65">
        <v>2</v>
      </c>
      <c r="C10" s="65">
        <v>3</v>
      </c>
      <c r="D10" s="63">
        <v>4</v>
      </c>
      <c r="E10" s="63">
        <v>5</v>
      </c>
      <c r="F10" s="63">
        <v>6</v>
      </c>
      <c r="G10" s="65">
        <v>7</v>
      </c>
      <c r="H10" s="65">
        <v>8</v>
      </c>
      <c r="I10" s="62"/>
      <c r="J10" s="66"/>
      <c r="K10" s="66"/>
    </row>
    <row r="11" spans="1:11" ht="12.75" customHeight="1" x14ac:dyDescent="0.25">
      <c r="A11" s="216" t="s">
        <v>132</v>
      </c>
      <c r="B11" s="218" t="s">
        <v>69</v>
      </c>
      <c r="C11" s="218" t="s">
        <v>69</v>
      </c>
      <c r="D11" s="210">
        <v>38.24</v>
      </c>
      <c r="E11" s="221">
        <v>1</v>
      </c>
      <c r="F11" s="206" t="s">
        <v>129</v>
      </c>
      <c r="G11" s="210">
        <f>D11/E11</f>
        <v>38.24</v>
      </c>
      <c r="H11" s="213" t="s">
        <v>165</v>
      </c>
      <c r="J11" s="67">
        <v>10.32</v>
      </c>
      <c r="K11" s="68" t="s">
        <v>166</v>
      </c>
    </row>
    <row r="12" spans="1:11" x14ac:dyDescent="0.25">
      <c r="A12" s="207"/>
      <c r="B12" s="219"/>
      <c r="C12" s="219"/>
      <c r="D12" s="207"/>
      <c r="E12" s="207"/>
      <c r="F12" s="207"/>
      <c r="G12" s="211"/>
      <c r="H12" s="214"/>
      <c r="J12" s="67">
        <v>0.59</v>
      </c>
      <c r="K12" s="68" t="s">
        <v>167</v>
      </c>
    </row>
    <row r="13" spans="1:11" x14ac:dyDescent="0.25">
      <c r="A13" s="207"/>
      <c r="B13" s="219"/>
      <c r="C13" s="219"/>
      <c r="D13" s="207"/>
      <c r="E13" s="207"/>
      <c r="F13" s="208"/>
      <c r="G13" s="211"/>
      <c r="H13" s="214"/>
      <c r="J13" s="67">
        <v>27.33</v>
      </c>
      <c r="K13" s="68" t="s">
        <v>168</v>
      </c>
    </row>
    <row r="14" spans="1:11" x14ac:dyDescent="0.25">
      <c r="A14" s="207"/>
      <c r="B14" s="219"/>
      <c r="C14" s="219"/>
      <c r="D14" s="207"/>
      <c r="E14" s="207"/>
      <c r="F14" s="208"/>
      <c r="G14" s="211"/>
      <c r="H14" s="214"/>
      <c r="J14" s="67">
        <v>0</v>
      </c>
      <c r="K14" s="68" t="s">
        <v>169</v>
      </c>
    </row>
    <row r="15" spans="1:11" x14ac:dyDescent="0.25">
      <c r="A15" s="217"/>
      <c r="B15" s="220"/>
      <c r="C15" s="220"/>
      <c r="D15" s="217"/>
      <c r="E15" s="217"/>
      <c r="F15" s="209"/>
      <c r="G15" s="212"/>
      <c r="H15" s="215"/>
      <c r="J15" s="67">
        <f>SUM(J11:J14)</f>
        <v>38.239999999999995</v>
      </c>
      <c r="K15" s="68" t="s">
        <v>170</v>
      </c>
    </row>
    <row r="16" spans="1:11" ht="12.75" customHeight="1" x14ac:dyDescent="0.25">
      <c r="A16" s="216" t="s">
        <v>144</v>
      </c>
      <c r="B16" s="218" t="s">
        <v>69</v>
      </c>
      <c r="C16" s="218" t="s">
        <v>69</v>
      </c>
      <c r="D16" s="210">
        <v>38.24</v>
      </c>
      <c r="E16" s="221">
        <v>1</v>
      </c>
      <c r="F16" s="206" t="s">
        <v>129</v>
      </c>
      <c r="G16" s="210">
        <f>D16/E16</f>
        <v>38.24</v>
      </c>
      <c r="H16" s="213" t="s">
        <v>165</v>
      </c>
      <c r="J16" s="67">
        <v>10.32</v>
      </c>
      <c r="K16" s="68" t="s">
        <v>166</v>
      </c>
    </row>
    <row r="17" spans="1:11" x14ac:dyDescent="0.25">
      <c r="A17" s="207"/>
      <c r="B17" s="219"/>
      <c r="C17" s="219"/>
      <c r="D17" s="207"/>
      <c r="E17" s="207"/>
      <c r="F17" s="207"/>
      <c r="G17" s="211"/>
      <c r="H17" s="214"/>
      <c r="J17" s="67">
        <v>0.59</v>
      </c>
      <c r="K17" s="68" t="s">
        <v>167</v>
      </c>
    </row>
    <row r="18" spans="1:11" x14ac:dyDescent="0.25">
      <c r="A18" s="207"/>
      <c r="B18" s="219"/>
      <c r="C18" s="219"/>
      <c r="D18" s="207"/>
      <c r="E18" s="207"/>
      <c r="F18" s="208"/>
      <c r="G18" s="211"/>
      <c r="H18" s="214"/>
      <c r="J18" s="67">
        <v>27.33</v>
      </c>
      <c r="K18" s="68" t="s">
        <v>168</v>
      </c>
    </row>
    <row r="19" spans="1:11" x14ac:dyDescent="0.25">
      <c r="A19" s="207"/>
      <c r="B19" s="219"/>
      <c r="C19" s="219"/>
      <c r="D19" s="207"/>
      <c r="E19" s="207"/>
      <c r="F19" s="208"/>
      <c r="G19" s="211"/>
      <c r="H19" s="214"/>
      <c r="J19" s="67">
        <v>0</v>
      </c>
      <c r="K19" s="68" t="s">
        <v>169</v>
      </c>
    </row>
    <row r="20" spans="1:11" x14ac:dyDescent="0.25">
      <c r="A20" s="217"/>
      <c r="B20" s="220"/>
      <c r="C20" s="220"/>
      <c r="D20" s="217"/>
      <c r="E20" s="217"/>
      <c r="F20" s="209"/>
      <c r="G20" s="212"/>
      <c r="H20" s="215"/>
      <c r="J20" s="67">
        <f>SUM(J16:J19)</f>
        <v>38.239999999999995</v>
      </c>
      <c r="K20" s="68" t="s">
        <v>170</v>
      </c>
    </row>
    <row r="21" spans="1:11" ht="12.75" customHeight="1" x14ac:dyDescent="0.25">
      <c r="A21" s="216" t="s">
        <v>145</v>
      </c>
      <c r="B21" s="218" t="s">
        <v>69</v>
      </c>
      <c r="C21" s="218" t="s">
        <v>69</v>
      </c>
      <c r="D21" s="210">
        <v>38.24</v>
      </c>
      <c r="E21" s="221">
        <v>1</v>
      </c>
      <c r="F21" s="206" t="s">
        <v>129</v>
      </c>
      <c r="G21" s="210">
        <f>D21/E21</f>
        <v>38.24</v>
      </c>
      <c r="H21" s="213" t="s">
        <v>165</v>
      </c>
      <c r="J21" s="67">
        <v>10.32</v>
      </c>
      <c r="K21" s="68" t="s">
        <v>166</v>
      </c>
    </row>
    <row r="22" spans="1:11" x14ac:dyDescent="0.25">
      <c r="A22" s="207"/>
      <c r="B22" s="219"/>
      <c r="C22" s="219"/>
      <c r="D22" s="207"/>
      <c r="E22" s="207"/>
      <c r="F22" s="207"/>
      <c r="G22" s="211"/>
      <c r="H22" s="214"/>
      <c r="J22" s="67">
        <v>0.59</v>
      </c>
      <c r="K22" s="68" t="s">
        <v>167</v>
      </c>
    </row>
    <row r="23" spans="1:11" x14ac:dyDescent="0.25">
      <c r="A23" s="207"/>
      <c r="B23" s="219"/>
      <c r="C23" s="219"/>
      <c r="D23" s="207"/>
      <c r="E23" s="207"/>
      <c r="F23" s="208"/>
      <c r="G23" s="211"/>
      <c r="H23" s="214"/>
      <c r="J23" s="67">
        <v>27.33</v>
      </c>
      <c r="K23" s="68" t="s">
        <v>168</v>
      </c>
    </row>
    <row r="24" spans="1:11" x14ac:dyDescent="0.25">
      <c r="A24" s="207"/>
      <c r="B24" s="219"/>
      <c r="C24" s="219"/>
      <c r="D24" s="207"/>
      <c r="E24" s="207"/>
      <c r="F24" s="208"/>
      <c r="G24" s="211"/>
      <c r="H24" s="214"/>
      <c r="J24" s="67">
        <v>0</v>
      </c>
      <c r="K24" s="68" t="s">
        <v>169</v>
      </c>
    </row>
    <row r="25" spans="1:11" x14ac:dyDescent="0.25">
      <c r="A25" s="217"/>
      <c r="B25" s="220"/>
      <c r="C25" s="220"/>
      <c r="D25" s="217"/>
      <c r="E25" s="217"/>
      <c r="F25" s="209"/>
      <c r="G25" s="212"/>
      <c r="H25" s="215"/>
      <c r="J25" s="67">
        <f>SUM(J21:J24)</f>
        <v>38.239999999999995</v>
      </c>
      <c r="K25" s="68" t="s">
        <v>170</v>
      </c>
    </row>
    <row r="26" spans="1:11" ht="12.75" customHeight="1" x14ac:dyDescent="0.25">
      <c r="A26" s="216" t="s">
        <v>146</v>
      </c>
      <c r="B26" s="222" t="s">
        <v>12</v>
      </c>
      <c r="C26" s="218" t="s">
        <v>69</v>
      </c>
      <c r="D26" s="210">
        <v>3.74</v>
      </c>
      <c r="E26" s="206">
        <v>1</v>
      </c>
      <c r="F26" s="206" t="s">
        <v>129</v>
      </c>
      <c r="G26" s="210">
        <f>D26/E26</f>
        <v>3.74</v>
      </c>
      <c r="H26" s="213" t="s">
        <v>165</v>
      </c>
      <c r="J26" s="67">
        <v>0</v>
      </c>
      <c r="K26" s="68" t="s">
        <v>166</v>
      </c>
    </row>
    <row r="27" spans="1:11" x14ac:dyDescent="0.25">
      <c r="A27" s="207"/>
      <c r="B27" s="219"/>
      <c r="C27" s="219"/>
      <c r="D27" s="211"/>
      <c r="E27" s="208"/>
      <c r="F27" s="208"/>
      <c r="G27" s="211"/>
      <c r="H27" s="223"/>
      <c r="J27" s="67">
        <v>0</v>
      </c>
      <c r="K27" s="68" t="s">
        <v>167</v>
      </c>
    </row>
    <row r="28" spans="1:11" x14ac:dyDescent="0.25">
      <c r="A28" s="207"/>
      <c r="B28" s="219"/>
      <c r="C28" s="219"/>
      <c r="D28" s="207"/>
      <c r="E28" s="207"/>
      <c r="F28" s="208"/>
      <c r="G28" s="211"/>
      <c r="H28" s="223"/>
      <c r="J28" s="67">
        <v>0</v>
      </c>
      <c r="K28" s="68" t="s">
        <v>168</v>
      </c>
    </row>
    <row r="29" spans="1:11" x14ac:dyDescent="0.25">
      <c r="A29" s="207"/>
      <c r="B29" s="219"/>
      <c r="C29" s="219"/>
      <c r="D29" s="207"/>
      <c r="E29" s="207"/>
      <c r="F29" s="208"/>
      <c r="G29" s="211"/>
      <c r="H29" s="223"/>
      <c r="J29" s="67">
        <v>3.74</v>
      </c>
      <c r="K29" s="68" t="s">
        <v>169</v>
      </c>
    </row>
    <row r="30" spans="1:11" x14ac:dyDescent="0.25">
      <c r="A30" s="217"/>
      <c r="B30" s="220"/>
      <c r="C30" s="220"/>
      <c r="D30" s="217"/>
      <c r="E30" s="217"/>
      <c r="F30" s="209"/>
      <c r="G30" s="212"/>
      <c r="H30" s="224"/>
      <c r="J30" s="67">
        <f>SUM(J26:J29)</f>
        <v>3.74</v>
      </c>
      <c r="K30" s="68" t="s">
        <v>170</v>
      </c>
    </row>
    <row r="31" spans="1:11" ht="12.75" customHeight="1" x14ac:dyDescent="0.25">
      <c r="A31" s="216" t="s">
        <v>148</v>
      </c>
      <c r="B31" s="222" t="s">
        <v>12</v>
      </c>
      <c r="C31" s="218" t="s">
        <v>69</v>
      </c>
      <c r="D31" s="210">
        <v>3.74</v>
      </c>
      <c r="E31" s="206">
        <v>1</v>
      </c>
      <c r="F31" s="206" t="s">
        <v>129</v>
      </c>
      <c r="G31" s="210">
        <f>D31/E31</f>
        <v>3.74</v>
      </c>
      <c r="H31" s="213" t="s">
        <v>165</v>
      </c>
      <c r="J31" s="67">
        <v>0</v>
      </c>
      <c r="K31" s="68" t="s">
        <v>166</v>
      </c>
    </row>
    <row r="32" spans="1:11" x14ac:dyDescent="0.25">
      <c r="A32" s="207"/>
      <c r="B32" s="219"/>
      <c r="C32" s="219"/>
      <c r="D32" s="211"/>
      <c r="E32" s="208"/>
      <c r="F32" s="208"/>
      <c r="G32" s="211"/>
      <c r="H32" s="223"/>
      <c r="J32" s="67">
        <v>0</v>
      </c>
      <c r="K32" s="68" t="s">
        <v>167</v>
      </c>
    </row>
    <row r="33" spans="1:11" x14ac:dyDescent="0.25">
      <c r="A33" s="207"/>
      <c r="B33" s="219"/>
      <c r="C33" s="219"/>
      <c r="D33" s="207"/>
      <c r="E33" s="207"/>
      <c r="F33" s="208"/>
      <c r="G33" s="211"/>
      <c r="H33" s="223"/>
      <c r="J33" s="67">
        <v>0</v>
      </c>
      <c r="K33" s="68" t="s">
        <v>168</v>
      </c>
    </row>
    <row r="34" spans="1:11" x14ac:dyDescent="0.25">
      <c r="A34" s="207"/>
      <c r="B34" s="219"/>
      <c r="C34" s="219"/>
      <c r="D34" s="207"/>
      <c r="E34" s="207"/>
      <c r="F34" s="208"/>
      <c r="G34" s="211"/>
      <c r="H34" s="223"/>
      <c r="J34" s="67">
        <v>3.74</v>
      </c>
      <c r="K34" s="68" t="s">
        <v>169</v>
      </c>
    </row>
    <row r="35" spans="1:11" x14ac:dyDescent="0.25">
      <c r="A35" s="217"/>
      <c r="B35" s="220"/>
      <c r="C35" s="220"/>
      <c r="D35" s="217"/>
      <c r="E35" s="217"/>
      <c r="F35" s="209"/>
      <c r="G35" s="212"/>
      <c r="H35" s="224"/>
      <c r="J35" s="67">
        <f>SUM(J31:J34)</f>
        <v>3.74</v>
      </c>
      <c r="K35" s="68" t="s">
        <v>170</v>
      </c>
    </row>
    <row r="36" spans="1:11" ht="12.75" customHeight="1" x14ac:dyDescent="0.25">
      <c r="A36" s="216" t="s">
        <v>149</v>
      </c>
      <c r="B36" s="222" t="s">
        <v>12</v>
      </c>
      <c r="C36" s="218" t="s">
        <v>69</v>
      </c>
      <c r="D36" s="210">
        <v>3.74</v>
      </c>
      <c r="E36" s="206">
        <v>1</v>
      </c>
      <c r="F36" s="206" t="s">
        <v>129</v>
      </c>
      <c r="G36" s="210">
        <f>D36/E36</f>
        <v>3.74</v>
      </c>
      <c r="H36" s="213" t="s">
        <v>165</v>
      </c>
      <c r="J36" s="67">
        <v>0</v>
      </c>
      <c r="K36" s="68" t="s">
        <v>166</v>
      </c>
    </row>
    <row r="37" spans="1:11" x14ac:dyDescent="0.25">
      <c r="A37" s="207"/>
      <c r="B37" s="219"/>
      <c r="C37" s="219"/>
      <c r="D37" s="211"/>
      <c r="E37" s="208"/>
      <c r="F37" s="208"/>
      <c r="G37" s="211"/>
      <c r="H37" s="223"/>
      <c r="J37" s="67">
        <v>0</v>
      </c>
      <c r="K37" s="68" t="s">
        <v>167</v>
      </c>
    </row>
    <row r="38" spans="1:11" x14ac:dyDescent="0.25">
      <c r="A38" s="207"/>
      <c r="B38" s="219"/>
      <c r="C38" s="219"/>
      <c r="D38" s="207"/>
      <c r="E38" s="207"/>
      <c r="F38" s="208"/>
      <c r="G38" s="211"/>
      <c r="H38" s="223"/>
      <c r="J38" s="67">
        <v>0</v>
      </c>
      <c r="K38" s="68" t="s">
        <v>168</v>
      </c>
    </row>
    <row r="39" spans="1:11" x14ac:dyDescent="0.25">
      <c r="A39" s="207"/>
      <c r="B39" s="219"/>
      <c r="C39" s="219"/>
      <c r="D39" s="207"/>
      <c r="E39" s="207"/>
      <c r="F39" s="208"/>
      <c r="G39" s="211"/>
      <c r="H39" s="223"/>
      <c r="J39" s="67">
        <v>3.74</v>
      </c>
      <c r="K39" s="68" t="s">
        <v>169</v>
      </c>
    </row>
    <row r="40" spans="1:11" x14ac:dyDescent="0.25">
      <c r="A40" s="217"/>
      <c r="B40" s="220"/>
      <c r="C40" s="220"/>
      <c r="D40" s="217"/>
      <c r="E40" s="217"/>
      <c r="F40" s="209"/>
      <c r="G40" s="212"/>
      <c r="H40" s="224"/>
      <c r="J40" s="67">
        <f>SUM(J36:J39)</f>
        <v>3.74</v>
      </c>
      <c r="K40" s="68" t="s">
        <v>170</v>
      </c>
    </row>
    <row r="41" spans="1:11" ht="12.75" customHeight="1" x14ac:dyDescent="0.25">
      <c r="A41" s="216" t="s">
        <v>150</v>
      </c>
      <c r="B41" s="225" t="s">
        <v>10</v>
      </c>
      <c r="C41" s="218" t="s">
        <v>69</v>
      </c>
      <c r="D41" s="210">
        <v>3.1227017218543001</v>
      </c>
      <c r="E41" s="206">
        <v>1</v>
      </c>
      <c r="F41" s="206" t="s">
        <v>129</v>
      </c>
      <c r="G41" s="210">
        <f>D41/E41</f>
        <v>3.1227017218543001</v>
      </c>
      <c r="H41" s="222" t="s">
        <v>171</v>
      </c>
      <c r="J41" s="67">
        <v>0</v>
      </c>
      <c r="K41" s="68" t="s">
        <v>166</v>
      </c>
    </row>
    <row r="42" spans="1:11" x14ac:dyDescent="0.25">
      <c r="A42" s="207"/>
      <c r="B42" s="219"/>
      <c r="C42" s="219"/>
      <c r="D42" s="207"/>
      <c r="E42" s="207"/>
      <c r="F42" s="207"/>
      <c r="G42" s="211"/>
      <c r="H42" s="223"/>
      <c r="J42" s="67">
        <v>0</v>
      </c>
      <c r="K42" s="68" t="s">
        <v>167</v>
      </c>
    </row>
    <row r="43" spans="1:11" x14ac:dyDescent="0.25">
      <c r="A43" s="207"/>
      <c r="B43" s="219"/>
      <c r="C43" s="219"/>
      <c r="D43" s="207"/>
      <c r="E43" s="207"/>
      <c r="F43" s="208"/>
      <c r="G43" s="211"/>
      <c r="H43" s="223"/>
      <c r="J43" s="67">
        <v>0</v>
      </c>
      <c r="K43" s="68" t="s">
        <v>168</v>
      </c>
    </row>
    <row r="44" spans="1:11" x14ac:dyDescent="0.25">
      <c r="A44" s="207"/>
      <c r="B44" s="219"/>
      <c r="C44" s="219"/>
      <c r="D44" s="207"/>
      <c r="E44" s="207"/>
      <c r="F44" s="208"/>
      <c r="G44" s="211"/>
      <c r="H44" s="223"/>
      <c r="J44" s="67">
        <v>3.1227017218543001</v>
      </c>
      <c r="K44" s="68" t="s">
        <v>169</v>
      </c>
    </row>
    <row r="45" spans="1:11" x14ac:dyDescent="0.25">
      <c r="A45" s="217"/>
      <c r="B45" s="220"/>
      <c r="C45" s="220"/>
      <c r="D45" s="217"/>
      <c r="E45" s="217"/>
      <c r="F45" s="209"/>
      <c r="G45" s="212"/>
      <c r="H45" s="224"/>
      <c r="J45" s="67">
        <f>SUM(J41:J44)</f>
        <v>3.1227017218543001</v>
      </c>
      <c r="K45" s="68" t="s">
        <v>170</v>
      </c>
    </row>
    <row r="46" spans="1:11" ht="12.75" customHeight="1" x14ac:dyDescent="0.25">
      <c r="A46" s="216" t="s">
        <v>152</v>
      </c>
      <c r="B46" s="225" t="s">
        <v>10</v>
      </c>
      <c r="C46" s="218" t="s">
        <v>69</v>
      </c>
      <c r="D46" s="210">
        <v>3.1227017218543001</v>
      </c>
      <c r="E46" s="206">
        <v>1</v>
      </c>
      <c r="F46" s="206" t="s">
        <v>129</v>
      </c>
      <c r="G46" s="210">
        <f>D46/E46</f>
        <v>3.1227017218543001</v>
      </c>
      <c r="H46" s="222" t="s">
        <v>171</v>
      </c>
      <c r="J46" s="67">
        <v>0</v>
      </c>
      <c r="K46" s="68" t="s">
        <v>166</v>
      </c>
    </row>
    <row r="47" spans="1:11" x14ac:dyDescent="0.25">
      <c r="A47" s="207"/>
      <c r="B47" s="219"/>
      <c r="C47" s="219"/>
      <c r="D47" s="207"/>
      <c r="E47" s="207"/>
      <c r="F47" s="207"/>
      <c r="G47" s="211"/>
      <c r="H47" s="223"/>
      <c r="J47" s="67">
        <v>0</v>
      </c>
      <c r="K47" s="68" t="s">
        <v>167</v>
      </c>
    </row>
    <row r="48" spans="1:11" x14ac:dyDescent="0.25">
      <c r="A48" s="207"/>
      <c r="B48" s="219"/>
      <c r="C48" s="219"/>
      <c r="D48" s="207"/>
      <c r="E48" s="207"/>
      <c r="F48" s="208"/>
      <c r="G48" s="211"/>
      <c r="H48" s="223"/>
      <c r="J48" s="67">
        <v>0</v>
      </c>
      <c r="K48" s="68" t="s">
        <v>168</v>
      </c>
    </row>
    <row r="49" spans="1:11" x14ac:dyDescent="0.25">
      <c r="A49" s="207"/>
      <c r="B49" s="219"/>
      <c r="C49" s="219"/>
      <c r="D49" s="207"/>
      <c r="E49" s="207"/>
      <c r="F49" s="208"/>
      <c r="G49" s="211"/>
      <c r="H49" s="223"/>
      <c r="J49" s="67">
        <v>3.1227017218543001</v>
      </c>
      <c r="K49" s="68" t="s">
        <v>169</v>
      </c>
    </row>
    <row r="50" spans="1:11" x14ac:dyDescent="0.25">
      <c r="A50" s="217"/>
      <c r="B50" s="220"/>
      <c r="C50" s="220"/>
      <c r="D50" s="217"/>
      <c r="E50" s="217"/>
      <c r="F50" s="209"/>
      <c r="G50" s="212"/>
      <c r="H50" s="224"/>
      <c r="J50" s="67">
        <f>SUM(J46:J49)</f>
        <v>3.1227017218543001</v>
      </c>
      <c r="K50" s="68" t="s">
        <v>170</v>
      </c>
    </row>
    <row r="51" spans="1:11" ht="12.75" customHeight="1" x14ac:dyDescent="0.25">
      <c r="A51" s="216" t="s">
        <v>153</v>
      </c>
      <c r="B51" s="225" t="s">
        <v>10</v>
      </c>
      <c r="C51" s="218" t="s">
        <v>69</v>
      </c>
      <c r="D51" s="210">
        <v>3.1227017218543001</v>
      </c>
      <c r="E51" s="206">
        <v>1</v>
      </c>
      <c r="F51" s="206" t="s">
        <v>129</v>
      </c>
      <c r="G51" s="210">
        <f>D51/E51</f>
        <v>3.1227017218543001</v>
      </c>
      <c r="H51" s="222" t="s">
        <v>171</v>
      </c>
      <c r="J51" s="67">
        <v>0</v>
      </c>
      <c r="K51" s="68" t="s">
        <v>166</v>
      </c>
    </row>
    <row r="52" spans="1:11" x14ac:dyDescent="0.25">
      <c r="A52" s="207"/>
      <c r="B52" s="219"/>
      <c r="C52" s="219"/>
      <c r="D52" s="207"/>
      <c r="E52" s="207"/>
      <c r="F52" s="207"/>
      <c r="G52" s="211"/>
      <c r="H52" s="223"/>
      <c r="J52" s="67">
        <v>0</v>
      </c>
      <c r="K52" s="68" t="s">
        <v>167</v>
      </c>
    </row>
    <row r="53" spans="1:11" x14ac:dyDescent="0.25">
      <c r="A53" s="207"/>
      <c r="B53" s="219"/>
      <c r="C53" s="219"/>
      <c r="D53" s="207"/>
      <c r="E53" s="207"/>
      <c r="F53" s="208"/>
      <c r="G53" s="211"/>
      <c r="H53" s="223"/>
      <c r="J53" s="67">
        <v>0</v>
      </c>
      <c r="K53" s="68" t="s">
        <v>168</v>
      </c>
    </row>
    <row r="54" spans="1:11" x14ac:dyDescent="0.25">
      <c r="A54" s="207"/>
      <c r="B54" s="219"/>
      <c r="C54" s="219"/>
      <c r="D54" s="207"/>
      <c r="E54" s="207"/>
      <c r="F54" s="208"/>
      <c r="G54" s="211"/>
      <c r="H54" s="223"/>
      <c r="J54" s="67">
        <v>3.1227017218543001</v>
      </c>
      <c r="K54" s="68" t="s">
        <v>169</v>
      </c>
    </row>
    <row r="55" spans="1:11" x14ac:dyDescent="0.25">
      <c r="A55" s="217"/>
      <c r="B55" s="220"/>
      <c r="C55" s="220"/>
      <c r="D55" s="217"/>
      <c r="E55" s="217"/>
      <c r="F55" s="209"/>
      <c r="G55" s="212"/>
      <c r="H55" s="224"/>
      <c r="J55" s="67">
        <f>SUM(J51:J54)</f>
        <v>3.1227017218543001</v>
      </c>
      <c r="K55" s="68" t="s">
        <v>170</v>
      </c>
    </row>
    <row r="57" spans="1:11" ht="19.5" customHeight="1" x14ac:dyDescent="0.25">
      <c r="B57" s="204" t="s">
        <v>123</v>
      </c>
      <c r="C57" s="204"/>
      <c r="D57" s="204"/>
      <c r="E57" s="204"/>
      <c r="F57" s="204"/>
      <c r="G57" s="204"/>
      <c r="H57" s="204"/>
      <c r="I57" s="204"/>
      <c r="J57" s="204"/>
      <c r="K57" s="204"/>
    </row>
    <row r="58" spans="1:11" ht="32.25" customHeight="1" x14ac:dyDescent="0.25">
      <c r="B58" s="200" t="s">
        <v>172</v>
      </c>
      <c r="C58" s="200"/>
      <c r="D58" s="200"/>
      <c r="E58" s="200"/>
      <c r="F58" s="200"/>
      <c r="G58" s="200"/>
      <c r="H58" s="200"/>
      <c r="I58" s="200"/>
      <c r="J58" s="200"/>
      <c r="K58" s="200"/>
    </row>
    <row r="59" spans="1:11" ht="34.5" customHeight="1" x14ac:dyDescent="0.25">
      <c r="B59" s="205" t="s">
        <v>173</v>
      </c>
      <c r="C59" s="205"/>
      <c r="D59" s="205"/>
      <c r="E59" s="205"/>
      <c r="F59" s="205"/>
      <c r="G59" s="205"/>
      <c r="H59" s="205"/>
      <c r="I59" s="205"/>
      <c r="J59" s="205"/>
      <c r="K59" s="205"/>
    </row>
    <row r="60" spans="1:11" ht="29.25" customHeight="1" x14ac:dyDescent="0.25">
      <c r="B60" s="205" t="s">
        <v>174</v>
      </c>
      <c r="C60" s="205"/>
      <c r="D60" s="205"/>
      <c r="E60" s="205"/>
      <c r="F60" s="205"/>
      <c r="G60" s="205"/>
      <c r="H60" s="205"/>
      <c r="I60" s="205"/>
      <c r="J60" s="205"/>
      <c r="K60" s="205"/>
    </row>
    <row r="61" spans="1:11" ht="32.25" customHeight="1" x14ac:dyDescent="0.25">
      <c r="B61" s="205" t="s">
        <v>175</v>
      </c>
      <c r="C61" s="205"/>
      <c r="D61" s="205"/>
      <c r="E61" s="205"/>
      <c r="F61" s="205"/>
      <c r="G61" s="205"/>
      <c r="H61" s="205"/>
      <c r="I61" s="205"/>
      <c r="J61" s="205"/>
      <c r="K61" s="205"/>
    </row>
    <row r="62" spans="1:11" ht="19.5" customHeight="1" x14ac:dyDescent="0.25">
      <c r="B62" s="200" t="s">
        <v>176</v>
      </c>
      <c r="C62" s="200"/>
      <c r="D62" s="200"/>
      <c r="E62" s="200"/>
      <c r="F62" s="200"/>
      <c r="G62" s="200"/>
      <c r="H62" s="200"/>
      <c r="I62" s="200"/>
      <c r="J62" s="200"/>
      <c r="K62" s="200"/>
    </row>
    <row r="63" spans="1:11" ht="19.5" customHeight="1" x14ac:dyDescent="0.25">
      <c r="B63" s="200" t="s">
        <v>177</v>
      </c>
      <c r="C63" s="200"/>
      <c r="D63" s="200"/>
      <c r="E63" s="200"/>
      <c r="F63" s="200"/>
      <c r="G63" s="200"/>
      <c r="H63" s="200"/>
      <c r="I63" s="200"/>
      <c r="J63" s="200"/>
      <c r="K63" s="200"/>
    </row>
    <row r="64" spans="1:11" ht="34.5" customHeight="1" x14ac:dyDescent="0.25">
      <c r="B64" s="200" t="s">
        <v>178</v>
      </c>
      <c r="C64" s="200"/>
      <c r="D64" s="200"/>
      <c r="E64" s="200"/>
      <c r="F64" s="200"/>
      <c r="G64" s="200"/>
      <c r="H64" s="200"/>
      <c r="I64" s="200"/>
      <c r="J64" s="200"/>
      <c r="K64" s="200"/>
    </row>
    <row r="65" spans="2:11" ht="19.5" customHeight="1" x14ac:dyDescent="0.25">
      <c r="B65" s="200" t="s">
        <v>179</v>
      </c>
      <c r="C65" s="200"/>
      <c r="D65" s="200"/>
      <c r="E65" s="200"/>
      <c r="F65" s="200"/>
      <c r="G65" s="200"/>
      <c r="H65" s="200"/>
      <c r="I65" s="200"/>
      <c r="J65" s="200"/>
      <c r="K65" s="200"/>
    </row>
    <row r="66" spans="2:11" ht="19.5" customHeight="1" x14ac:dyDescent="0.25">
      <c r="B66" s="200" t="s">
        <v>180</v>
      </c>
      <c r="C66" s="200"/>
      <c r="D66" s="200"/>
      <c r="E66" s="200"/>
      <c r="F66" s="200"/>
      <c r="G66" s="200"/>
      <c r="H66" s="200"/>
      <c r="I66" s="200"/>
      <c r="J66" s="200"/>
      <c r="K66" s="200"/>
    </row>
    <row r="67" spans="2:11" ht="19.5" customHeight="1" x14ac:dyDescent="0.25">
      <c r="B67" s="200" t="s">
        <v>181</v>
      </c>
      <c r="C67" s="200"/>
      <c r="D67" s="200"/>
      <c r="E67" s="200"/>
      <c r="F67" s="200"/>
      <c r="G67" s="200"/>
      <c r="H67" s="200"/>
      <c r="I67" s="200"/>
      <c r="J67" s="200"/>
      <c r="K67" s="200"/>
    </row>
    <row r="68" spans="2:11" ht="19.5" customHeight="1" x14ac:dyDescent="0.25">
      <c r="B68" s="200" t="s">
        <v>182</v>
      </c>
      <c r="C68" s="200"/>
      <c r="D68" s="200"/>
      <c r="E68" s="200"/>
      <c r="F68" s="200"/>
      <c r="G68" s="200"/>
      <c r="H68" s="200"/>
      <c r="I68" s="200"/>
      <c r="J68" s="200"/>
      <c r="K68" s="200"/>
    </row>
    <row r="69" spans="2:11" ht="19.5" customHeight="1" x14ac:dyDescent="0.25">
      <c r="B69" s="200" t="s">
        <v>183</v>
      </c>
      <c r="C69" s="200"/>
      <c r="D69" s="200"/>
      <c r="E69" s="200"/>
      <c r="F69" s="200"/>
      <c r="G69" s="200"/>
      <c r="H69" s="200"/>
      <c r="I69" s="200"/>
      <c r="J69" s="200"/>
      <c r="K69" s="200"/>
    </row>
    <row r="70" spans="2:11" ht="34.5" customHeight="1" x14ac:dyDescent="0.25">
      <c r="B70" s="200" t="s">
        <v>184</v>
      </c>
      <c r="C70" s="200"/>
      <c r="D70" s="200"/>
      <c r="E70" s="200"/>
      <c r="F70" s="200"/>
      <c r="G70" s="200"/>
      <c r="H70" s="200"/>
      <c r="I70" s="200"/>
      <c r="J70" s="200"/>
      <c r="K70" s="200"/>
    </row>
  </sheetData>
  <sheetProtection formatCells="0" formatColumns="0" formatRows="0" insertColumns="0" insertRows="0" insertHyperlinks="0" deleteColumns="0" deleteRows="0" sort="0" autoFilter="0" pivotTables="0"/>
  <mergeCells count="88">
    <mergeCell ref="F51:F55"/>
    <mergeCell ref="G51:G55"/>
    <mergeCell ref="H51:H55"/>
    <mergeCell ref="A51:A55"/>
    <mergeCell ref="B51:B55"/>
    <mergeCell ref="C51:C55"/>
    <mergeCell ref="D51:D55"/>
    <mergeCell ref="E51:E55"/>
    <mergeCell ref="F41:F45"/>
    <mergeCell ref="G41:G45"/>
    <mergeCell ref="H41:H45"/>
    <mergeCell ref="A46:A50"/>
    <mergeCell ref="B46:B50"/>
    <mergeCell ref="C46:C50"/>
    <mergeCell ref="D46:D50"/>
    <mergeCell ref="E46:E50"/>
    <mergeCell ref="F46:F50"/>
    <mergeCell ref="G46:G50"/>
    <mergeCell ref="H46:H50"/>
    <mergeCell ref="A41:A45"/>
    <mergeCell ref="B41:B45"/>
    <mergeCell ref="C41:C45"/>
    <mergeCell ref="D41:D45"/>
    <mergeCell ref="E41:E4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C2:H2"/>
    <mergeCell ref="B57:K57"/>
    <mergeCell ref="B58:K58"/>
    <mergeCell ref="B59:K59"/>
    <mergeCell ref="B70:K70"/>
    <mergeCell ref="A4:K4"/>
    <mergeCell ref="B65:K65"/>
    <mergeCell ref="B66:K66"/>
    <mergeCell ref="B67:K67"/>
    <mergeCell ref="B68:K68"/>
    <mergeCell ref="B69:K69"/>
    <mergeCell ref="B60:K60"/>
    <mergeCell ref="B61:K61"/>
    <mergeCell ref="B62:K62"/>
    <mergeCell ref="B63:K63"/>
    <mergeCell ref="B64:K64"/>
  </mergeCells>
  <pageMargins left="0.78749999999999998" right="0.78749999999999998" top="1.0527777777778" bottom="1.0527777777778" header="0.78749999999999998" footer="0.78749999999999998"/>
  <pageSetup paperSize="9" scale="44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4"/>
  <sheetViews>
    <sheetView view="pageBreakPreview" zoomScale="85" zoomScaleNormal="65" workbookViewId="0">
      <selection activeCell="C11" sqref="C11:H11"/>
    </sheetView>
  </sheetViews>
  <sheetFormatPr defaultColWidth="11.5703125" defaultRowHeight="15" outlineLevelRow="1" x14ac:dyDescent="0.25"/>
  <cols>
    <col min="1" max="1" width="9.7109375" style="8" customWidth="1"/>
    <col min="2" max="2" width="7.5703125" style="8" customWidth="1"/>
    <col min="3" max="3" width="53.7109375" style="8" customWidth="1"/>
    <col min="4" max="4" width="67.5703125" style="8" customWidth="1"/>
    <col min="5" max="6" width="11" style="8" customWidth="1"/>
    <col min="7" max="7" width="28.42578125" style="8" customWidth="1"/>
    <col min="8" max="8" width="21.140625" style="8" customWidth="1"/>
  </cols>
  <sheetData>
    <row r="2" spans="2:8" ht="69.75" customHeight="1" x14ac:dyDescent="0.25">
      <c r="F2" s="200" t="s">
        <v>185</v>
      </c>
      <c r="G2" s="200"/>
      <c r="H2" s="200"/>
    </row>
    <row r="3" spans="2:8" ht="7.5" customHeight="1" x14ac:dyDescent="0.25"/>
    <row r="4" spans="2:8" ht="23.25" customHeight="1" x14ac:dyDescent="0.25">
      <c r="B4" s="230" t="s">
        <v>186</v>
      </c>
      <c r="C4" s="230"/>
      <c r="D4" s="230"/>
      <c r="E4" s="230"/>
      <c r="F4" s="230"/>
      <c r="G4" s="230"/>
      <c r="H4" s="33" t="s">
        <v>1</v>
      </c>
    </row>
    <row r="5" spans="2:8" ht="69" customHeight="1" x14ac:dyDescent="0.25">
      <c r="B5" s="204" t="s">
        <v>187</v>
      </c>
      <c r="C5" s="204"/>
      <c r="D5" s="204"/>
      <c r="E5" s="204"/>
      <c r="F5" s="204"/>
      <c r="G5" s="204"/>
      <c r="H5" s="204"/>
    </row>
    <row r="6" spans="2:8" ht="42.75" customHeight="1" x14ac:dyDescent="0.25">
      <c r="B6" s="231" t="s">
        <v>264</v>
      </c>
      <c r="C6" s="231"/>
      <c r="D6" s="231"/>
      <c r="E6" s="231"/>
      <c r="F6" s="231"/>
      <c r="G6" s="231"/>
      <c r="H6" s="231"/>
    </row>
    <row r="7" spans="2:8" ht="18.75" customHeight="1" x14ac:dyDescent="0.3">
      <c r="B7" s="226" t="s">
        <v>188</v>
      </c>
      <c r="C7" s="226"/>
      <c r="D7" s="10"/>
      <c r="E7" s="9"/>
      <c r="F7" s="9"/>
      <c r="G7" s="9"/>
      <c r="H7" s="9"/>
    </row>
    <row r="8" spans="2:8" ht="18.75" customHeight="1" x14ac:dyDescent="0.3">
      <c r="B8" s="226" t="s">
        <v>189</v>
      </c>
      <c r="C8" s="226"/>
      <c r="D8" s="9"/>
      <c r="E8" s="9"/>
      <c r="F8" s="9"/>
      <c r="G8" s="11"/>
      <c r="H8" s="10" t="s">
        <v>190</v>
      </c>
    </row>
    <row r="9" spans="2:8" ht="6" customHeight="1" x14ac:dyDescent="0.25"/>
    <row r="10" spans="2:8" ht="56.25" customHeight="1" x14ac:dyDescent="0.25">
      <c r="B10" s="12" t="s">
        <v>4</v>
      </c>
      <c r="C10" s="12" t="s">
        <v>191</v>
      </c>
      <c r="D10" s="12" t="s">
        <v>57</v>
      </c>
      <c r="E10" s="12" t="s">
        <v>192</v>
      </c>
      <c r="F10" s="12" t="s">
        <v>193</v>
      </c>
      <c r="G10" s="12" t="s">
        <v>194</v>
      </c>
      <c r="H10" s="12" t="s">
        <v>195</v>
      </c>
    </row>
    <row r="11" spans="2:8" ht="23.25" customHeight="1" x14ac:dyDescent="0.25">
      <c r="B11" s="12"/>
      <c r="C11" s="227" t="s">
        <v>196</v>
      </c>
      <c r="D11" s="227"/>
      <c r="E11" s="227"/>
      <c r="F11" s="227"/>
      <c r="G11" s="227"/>
      <c r="H11" s="227"/>
    </row>
    <row r="12" spans="2:8" ht="23.25" customHeight="1" x14ac:dyDescent="0.25">
      <c r="B12" s="13">
        <v>1</v>
      </c>
      <c r="C12" s="228"/>
      <c r="D12" s="228"/>
      <c r="E12" s="14"/>
      <c r="F12" s="13"/>
      <c r="G12" s="14"/>
      <c r="H12" s="13"/>
    </row>
    <row r="13" spans="2:8" ht="107.25" customHeight="1" x14ac:dyDescent="0.25">
      <c r="B13" s="12"/>
      <c r="C13" s="15" t="s">
        <v>197</v>
      </c>
      <c r="D13" s="16" t="s">
        <v>198</v>
      </c>
      <c r="E13" s="17" t="s">
        <v>199</v>
      </c>
      <c r="F13" s="12">
        <v>1.1000000000000001</v>
      </c>
      <c r="G13" s="17">
        <f>1857.0183822431-95.168382243107</f>
        <v>1761.8499999999929</v>
      </c>
      <c r="H13" s="12"/>
    </row>
    <row r="14" spans="2:8" ht="37.5" customHeight="1" x14ac:dyDescent="0.25">
      <c r="B14" s="12"/>
      <c r="C14" s="15" t="s">
        <v>200</v>
      </c>
      <c r="D14" s="15" t="s">
        <v>201</v>
      </c>
      <c r="E14" s="12"/>
      <c r="F14" s="17">
        <v>1</v>
      </c>
      <c r="G14" s="12"/>
      <c r="H14" s="12"/>
    </row>
    <row r="15" spans="2:8" ht="37.5" customHeight="1" x14ac:dyDescent="0.25">
      <c r="B15" s="12"/>
      <c r="C15" s="15" t="s">
        <v>202</v>
      </c>
      <c r="D15" s="15" t="s">
        <v>203</v>
      </c>
      <c r="E15" s="12"/>
      <c r="F15" s="17">
        <v>1</v>
      </c>
      <c r="G15" s="12"/>
      <c r="H15" s="12"/>
    </row>
    <row r="16" spans="2:8" ht="76.5" customHeight="1" x14ac:dyDescent="0.25">
      <c r="B16" s="18"/>
      <c r="C16" s="19" t="s">
        <v>204</v>
      </c>
      <c r="D16" s="19" t="s">
        <v>205</v>
      </c>
      <c r="E16" s="18"/>
      <c r="F16" s="20">
        <v>1</v>
      </c>
      <c r="G16" s="18"/>
      <c r="H16" s="18"/>
    </row>
    <row r="17" spans="2:8" ht="38.25" customHeight="1" x14ac:dyDescent="0.25">
      <c r="B17" s="21"/>
      <c r="C17" s="22" t="s">
        <v>206</v>
      </c>
      <c r="D17" s="21"/>
      <c r="E17" s="21"/>
      <c r="F17" s="21"/>
      <c r="G17" s="21"/>
      <c r="H17" s="23">
        <f>G13*F13*F14*F15*F16</f>
        <v>1938.0349999999924</v>
      </c>
    </row>
    <row r="18" spans="2:8" ht="76.5" customHeight="1" x14ac:dyDescent="0.25">
      <c r="B18" s="12"/>
      <c r="C18" s="15" t="s">
        <v>207</v>
      </c>
      <c r="D18" s="15" t="s">
        <v>208</v>
      </c>
      <c r="E18" s="12"/>
      <c r="F18" s="12"/>
      <c r="G18" s="12"/>
      <c r="H18" s="17">
        <f>95.168382243107*F13*F14*F15*F16</f>
        <v>104.68522046741771</v>
      </c>
    </row>
    <row r="19" spans="2:8" ht="39.75" customHeight="1" x14ac:dyDescent="0.25">
      <c r="B19" s="12"/>
      <c r="C19" s="15" t="s">
        <v>209</v>
      </c>
      <c r="D19" s="15"/>
      <c r="E19" s="12"/>
      <c r="F19" s="12"/>
      <c r="G19" s="12"/>
      <c r="H19" s="17">
        <f>H17+H18</f>
        <v>2042.7202204674099</v>
      </c>
    </row>
    <row r="20" spans="2:8" ht="23.25" customHeight="1" outlineLevel="1" x14ac:dyDescent="0.25">
      <c r="B20" s="12"/>
      <c r="C20" s="24" t="s">
        <v>210</v>
      </c>
      <c r="D20" s="15"/>
      <c r="E20" s="12"/>
      <c r="F20" s="12"/>
      <c r="G20" s="12"/>
      <c r="H20" s="17"/>
    </row>
    <row r="21" spans="2:8" ht="57" customHeight="1" outlineLevel="1" x14ac:dyDescent="0.25">
      <c r="B21" s="12"/>
      <c r="C21" s="24" t="s">
        <v>211</v>
      </c>
      <c r="D21" s="15" t="s">
        <v>212</v>
      </c>
      <c r="E21" s="12"/>
      <c r="F21" s="12"/>
      <c r="G21" s="12"/>
      <c r="H21" s="17">
        <f>(1198.058+0)*F13*F14*F15*F16</f>
        <v>1317.8638000000001</v>
      </c>
    </row>
    <row r="22" spans="2:8" ht="93" customHeight="1" outlineLevel="1" x14ac:dyDescent="0.25">
      <c r="B22" s="12"/>
      <c r="C22" s="24" t="s">
        <v>168</v>
      </c>
      <c r="D22" s="15" t="s">
        <v>213</v>
      </c>
      <c r="E22" s="12"/>
      <c r="F22" s="12"/>
      <c r="G22" s="12"/>
      <c r="H22" s="17">
        <f>211.422*F13*F14*F15*F16</f>
        <v>232.56420000000003</v>
      </c>
    </row>
    <row r="23" spans="2:8" ht="57.75" customHeight="1" outlineLevel="1" x14ac:dyDescent="0.25">
      <c r="B23" s="12"/>
      <c r="C23" s="24" t="s">
        <v>214</v>
      </c>
      <c r="D23" s="15" t="s">
        <v>215</v>
      </c>
      <c r="E23" s="12"/>
      <c r="F23" s="12"/>
      <c r="G23" s="12"/>
      <c r="H23" s="17">
        <f>52.8555*F13*F14*F15*F16</f>
        <v>58.141050000000007</v>
      </c>
    </row>
    <row r="24" spans="2:8" ht="73.5" customHeight="1" outlineLevel="1" x14ac:dyDescent="0.25">
      <c r="B24" s="12"/>
      <c r="C24" s="24" t="s">
        <v>216</v>
      </c>
      <c r="D24" s="15" t="s">
        <v>217</v>
      </c>
      <c r="E24" s="12"/>
      <c r="F24" s="12"/>
      <c r="G24" s="12"/>
      <c r="H24" s="17">
        <f>73.417475728155*F13*F14*F15*F16</f>
        <v>80.759223300970504</v>
      </c>
    </row>
    <row r="25" spans="2:8" ht="75.75" customHeight="1" outlineLevel="1" x14ac:dyDescent="0.25">
      <c r="B25" s="12"/>
      <c r="C25" s="24" t="s">
        <v>218</v>
      </c>
      <c r="D25" s="15" t="s">
        <v>219</v>
      </c>
      <c r="E25" s="12"/>
      <c r="F25" s="12"/>
      <c r="G25" s="12"/>
      <c r="H25" s="17">
        <f>H18</f>
        <v>104.68522046741771</v>
      </c>
    </row>
    <row r="26" spans="2:8" ht="91.5" customHeight="1" outlineLevel="1" x14ac:dyDescent="0.25">
      <c r="B26" s="12"/>
      <c r="C26" s="24" t="s">
        <v>220</v>
      </c>
      <c r="D26" s="15" t="s">
        <v>221</v>
      </c>
      <c r="E26" s="12"/>
      <c r="F26" s="12"/>
      <c r="G26" s="12"/>
      <c r="H26" s="17">
        <f>35.034293203884*F13*F14*F15*F16</f>
        <v>38.537722524272404</v>
      </c>
    </row>
    <row r="27" spans="2:8" ht="96.75" customHeight="1" outlineLevel="1" x14ac:dyDescent="0.25">
      <c r="B27" s="12"/>
      <c r="C27" s="24" t="s">
        <v>14</v>
      </c>
      <c r="D27" s="15" t="s">
        <v>222</v>
      </c>
      <c r="E27" s="12"/>
      <c r="F27" s="12"/>
      <c r="G27" s="12"/>
      <c r="H27" s="17">
        <f>139.74671165049*F13*F14*F15*F16</f>
        <v>153.72138281553902</v>
      </c>
    </row>
    <row r="28" spans="2:8" ht="56.25" customHeight="1" outlineLevel="1" x14ac:dyDescent="0.25">
      <c r="B28" s="12"/>
      <c r="C28" s="24" t="s">
        <v>223</v>
      </c>
      <c r="D28" s="15" t="s">
        <v>224</v>
      </c>
      <c r="E28" s="12"/>
      <c r="F28" s="12"/>
      <c r="G28" s="12"/>
      <c r="H28" s="17">
        <f>51.316019417476*F13*F14*F15*F16</f>
        <v>56.447621359223604</v>
      </c>
    </row>
    <row r="29" spans="2:8" ht="23.25" customHeight="1" x14ac:dyDescent="0.25">
      <c r="B29" s="25"/>
      <c r="C29" s="229"/>
      <c r="D29" s="229"/>
      <c r="E29" s="26"/>
      <c r="F29" s="25"/>
      <c r="G29" s="26"/>
      <c r="H29" s="25"/>
    </row>
    <row r="30" spans="2:8" ht="23.25" customHeight="1" x14ac:dyDescent="0.25">
      <c r="B30" s="27"/>
      <c r="C30" s="28" t="s">
        <v>225</v>
      </c>
      <c r="D30" s="27"/>
      <c r="E30" s="27"/>
      <c r="F30" s="27"/>
      <c r="G30" s="27"/>
      <c r="H30" s="29">
        <f>H19</f>
        <v>2042.7202204674099</v>
      </c>
    </row>
    <row r="31" spans="2:8" ht="23.25" customHeight="1" outlineLevel="1" x14ac:dyDescent="0.25">
      <c r="B31" s="12"/>
      <c r="C31" s="24" t="s">
        <v>210</v>
      </c>
      <c r="D31" s="12"/>
      <c r="E31" s="12"/>
      <c r="F31" s="12"/>
      <c r="G31" s="12"/>
      <c r="H31" s="17"/>
    </row>
    <row r="32" spans="2:8" ht="23.25" customHeight="1" outlineLevel="1" x14ac:dyDescent="0.25">
      <c r="B32" s="12"/>
      <c r="C32" s="24" t="s">
        <v>226</v>
      </c>
      <c r="D32" s="12"/>
      <c r="E32" s="12"/>
      <c r="F32" s="12"/>
      <c r="G32" s="12"/>
      <c r="H32" s="17">
        <f t="shared" ref="H32:H39" si="0">H21</f>
        <v>1317.8638000000001</v>
      </c>
    </row>
    <row r="33" spans="2:8" ht="23.25" customHeight="1" outlineLevel="1" x14ac:dyDescent="0.25">
      <c r="B33" s="12"/>
      <c r="C33" s="24" t="s">
        <v>168</v>
      </c>
      <c r="D33" s="12"/>
      <c r="E33" s="12"/>
      <c r="F33" s="12"/>
      <c r="G33" s="12"/>
      <c r="H33" s="17">
        <f t="shared" si="0"/>
        <v>232.56420000000003</v>
      </c>
    </row>
    <row r="34" spans="2:8" ht="23.25" customHeight="1" outlineLevel="1" x14ac:dyDescent="0.25">
      <c r="B34" s="12"/>
      <c r="C34" s="24" t="s">
        <v>214</v>
      </c>
      <c r="D34" s="12"/>
      <c r="E34" s="12"/>
      <c r="F34" s="12"/>
      <c r="G34" s="12"/>
      <c r="H34" s="17">
        <f t="shared" si="0"/>
        <v>58.141050000000007</v>
      </c>
    </row>
    <row r="35" spans="2:8" ht="23.25" customHeight="1" outlineLevel="1" x14ac:dyDescent="0.25">
      <c r="B35" s="12"/>
      <c r="C35" s="24" t="s">
        <v>216</v>
      </c>
      <c r="D35" s="12"/>
      <c r="E35" s="12"/>
      <c r="F35" s="12"/>
      <c r="G35" s="12"/>
      <c r="H35" s="17">
        <f t="shared" si="0"/>
        <v>80.759223300970504</v>
      </c>
    </row>
    <row r="36" spans="2:8" ht="23.25" customHeight="1" outlineLevel="1" x14ac:dyDescent="0.25">
      <c r="B36" s="12"/>
      <c r="C36" s="24" t="s">
        <v>218</v>
      </c>
      <c r="D36" s="12"/>
      <c r="E36" s="12"/>
      <c r="F36" s="12"/>
      <c r="G36" s="12"/>
      <c r="H36" s="17">
        <f t="shared" si="0"/>
        <v>104.68522046741771</v>
      </c>
    </row>
    <row r="37" spans="2:8" ht="23.25" customHeight="1" outlineLevel="1" x14ac:dyDescent="0.25">
      <c r="B37" s="12"/>
      <c r="C37" s="24" t="s">
        <v>220</v>
      </c>
      <c r="D37" s="12"/>
      <c r="E37" s="12"/>
      <c r="F37" s="12"/>
      <c r="G37" s="12"/>
      <c r="H37" s="17">
        <f t="shared" si="0"/>
        <v>38.537722524272404</v>
      </c>
    </row>
    <row r="38" spans="2:8" ht="23.25" customHeight="1" outlineLevel="1" x14ac:dyDescent="0.25">
      <c r="B38" s="12"/>
      <c r="C38" s="24" t="s">
        <v>14</v>
      </c>
      <c r="D38" s="12"/>
      <c r="E38" s="12"/>
      <c r="F38" s="12"/>
      <c r="G38" s="12"/>
      <c r="H38" s="17">
        <f t="shared" si="0"/>
        <v>153.72138281553902</v>
      </c>
    </row>
    <row r="39" spans="2:8" ht="37.5" customHeight="1" outlineLevel="1" x14ac:dyDescent="0.25">
      <c r="B39" s="12"/>
      <c r="C39" s="24" t="s">
        <v>223</v>
      </c>
      <c r="D39" s="12"/>
      <c r="E39" s="12"/>
      <c r="F39" s="12"/>
      <c r="G39" s="12"/>
      <c r="H39" s="17">
        <f t="shared" si="0"/>
        <v>56.447621359223604</v>
      </c>
    </row>
    <row r="40" spans="2:8" ht="30" customHeight="1" x14ac:dyDescent="0.25">
      <c r="B40" s="30"/>
      <c r="C40" s="30"/>
      <c r="D40" s="30"/>
      <c r="E40" s="30"/>
      <c r="F40" s="30"/>
      <c r="G40" s="30"/>
      <c r="H40" s="31"/>
    </row>
    <row r="41" spans="2:8" ht="17.45" customHeight="1" x14ac:dyDescent="0.3">
      <c r="B41" s="226"/>
      <c r="C41" s="226"/>
      <c r="D41" s="226"/>
      <c r="E41" s="226"/>
      <c r="F41" s="226"/>
      <c r="G41" s="9"/>
      <c r="H41" s="9"/>
    </row>
    <row r="42" spans="2:8" ht="18.75" customHeight="1" x14ac:dyDescent="0.3">
      <c r="B42" s="9"/>
      <c r="C42" s="9" t="s">
        <v>122</v>
      </c>
      <c r="D42" s="9"/>
      <c r="E42" s="9"/>
      <c r="F42" s="9"/>
      <c r="G42" s="9" t="s">
        <v>1</v>
      </c>
      <c r="H42" s="9"/>
    </row>
    <row r="43" spans="2:8" ht="17.45" customHeight="1" x14ac:dyDescent="0.3">
      <c r="B43" s="226"/>
      <c r="C43" s="226"/>
      <c r="D43" s="9"/>
      <c r="E43" s="9"/>
      <c r="F43" s="9"/>
      <c r="G43" s="9"/>
      <c r="H43" s="9"/>
    </row>
    <row r="44" spans="2:8" ht="18.75" customHeight="1" x14ac:dyDescent="0.3">
      <c r="B44" s="32"/>
      <c r="C44" s="32"/>
      <c r="D44" s="32"/>
      <c r="E44" s="32"/>
      <c r="F44" s="32"/>
      <c r="G44" s="32"/>
      <c r="H44" s="32"/>
    </row>
  </sheetData>
  <sheetProtection formatCells="0" formatColumns="0" formatRows="0" insertColumns="0" insertRows="0" insertHyperlinks="0" deleteColumns="0" deleteRows="0" sort="0" autoFilter="0" pivotTables="0"/>
  <mergeCells count="11">
    <mergeCell ref="F2:H2"/>
    <mergeCell ref="B4:G4"/>
    <mergeCell ref="B5:H5"/>
    <mergeCell ref="B6:H6"/>
    <mergeCell ref="B7:C7"/>
    <mergeCell ref="B43:C43"/>
    <mergeCell ref="B8:C8"/>
    <mergeCell ref="C11:H11"/>
    <mergeCell ref="C12:D12"/>
    <mergeCell ref="C29:D29"/>
    <mergeCell ref="B41:F41"/>
  </mergeCells>
  <pageMargins left="0.23611111111110999" right="0.23611111111110999" top="0.74861111111111001" bottom="0.74861111111111001" header="0.31527777777777999" footer="0.31527777777777999"/>
  <pageSetup paperSize="9" scale="48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view="pageBreakPreview" zoomScale="70" zoomScaleNormal="85" workbookViewId="0">
      <selection activeCell="F17" sqref="F17"/>
    </sheetView>
  </sheetViews>
  <sheetFormatPr defaultColWidth="9.140625" defaultRowHeight="15" x14ac:dyDescent="0.25"/>
  <cols>
    <col min="1" max="1" width="49.42578125" style="8" customWidth="1"/>
    <col min="2" max="16" width="19" style="8" customWidth="1"/>
  </cols>
  <sheetData>
    <row r="1" spans="1:16" ht="1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9.5" customHeight="1" x14ac:dyDescent="0.25">
      <c r="A2" s="238" t="s">
        <v>227</v>
      </c>
      <c r="B2" s="238"/>
      <c r="C2" s="238"/>
      <c r="D2" s="106">
        <v>2021</v>
      </c>
      <c r="E2" s="107" t="s">
        <v>228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5.5" customHeight="1" x14ac:dyDescent="0.25">
      <c r="A3" s="239" t="s">
        <v>229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69.75" customHeight="1" x14ac:dyDescent="0.25">
      <c r="A4" s="108" t="s">
        <v>230</v>
      </c>
      <c r="B4" s="240" t="s">
        <v>2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2"/>
    </row>
    <row r="5" spans="1:16" ht="15" customHeight="1" x14ac:dyDescent="0.25">
      <c r="A5" s="5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16" ht="19.5" customHeight="1" x14ac:dyDescent="0.25">
      <c r="A6" s="243" t="s">
        <v>231</v>
      </c>
      <c r="B6" s="243"/>
      <c r="C6" s="243"/>
      <c r="D6" s="243"/>
      <c r="E6" s="243"/>
      <c r="F6" s="243"/>
      <c r="G6" s="109">
        <v>2242.8110273548</v>
      </c>
      <c r="H6" s="62"/>
      <c r="I6" s="62"/>
      <c r="J6" s="62"/>
      <c r="K6" s="62"/>
      <c r="L6" s="62"/>
      <c r="M6" s="62"/>
      <c r="N6" s="62"/>
      <c r="O6" s="62"/>
      <c r="P6" s="62"/>
    </row>
    <row r="7" spans="1:16" ht="19.5" customHeight="1" x14ac:dyDescent="0.25">
      <c r="A7" s="243" t="s">
        <v>232</v>
      </c>
      <c r="B7" s="243"/>
      <c r="C7" s="243"/>
      <c r="D7" s="243"/>
      <c r="E7" s="243"/>
      <c r="F7" s="243"/>
      <c r="G7" s="109">
        <f>G6*1.2</f>
        <v>2691.3732328257597</v>
      </c>
      <c r="H7" s="62"/>
      <c r="I7" s="5"/>
      <c r="J7" s="110"/>
      <c r="K7" s="62"/>
      <c r="L7" s="62"/>
      <c r="M7" s="62"/>
      <c r="N7" s="62"/>
      <c r="O7" s="62"/>
      <c r="P7" s="62"/>
    </row>
    <row r="8" spans="1:16" ht="15" customHeight="1" x14ac:dyDescent="0.25">
      <c r="A8" s="111"/>
      <c r="B8" s="111"/>
      <c r="C8" s="112"/>
      <c r="D8" s="113"/>
      <c r="E8" s="114"/>
      <c r="F8" s="114"/>
      <c r="G8" s="115"/>
      <c r="H8" s="62"/>
      <c r="I8" s="62"/>
      <c r="J8" s="62"/>
      <c r="K8" s="62"/>
      <c r="L8" s="62"/>
      <c r="M8" s="62"/>
      <c r="N8" s="62"/>
      <c r="O8" s="62"/>
      <c r="P8" s="62"/>
    </row>
    <row r="9" spans="1:16" ht="19.5" customHeight="1" x14ac:dyDescent="0.25">
      <c r="A9" s="235" t="s">
        <v>233</v>
      </c>
      <c r="B9" s="235"/>
      <c r="C9" s="235"/>
      <c r="D9" s="235"/>
      <c r="E9" s="235"/>
      <c r="F9" s="235"/>
      <c r="G9" s="116">
        <v>0</v>
      </c>
      <c r="H9" s="62"/>
      <c r="I9" s="117"/>
      <c r="J9" s="117"/>
      <c r="K9" s="117"/>
      <c r="L9" s="117"/>
      <c r="M9" s="117"/>
      <c r="N9" s="117"/>
      <c r="O9" s="62"/>
      <c r="P9" s="62"/>
    </row>
    <row r="10" spans="1:16" ht="19.5" customHeight="1" x14ac:dyDescent="0.25">
      <c r="A10" s="235" t="s">
        <v>234</v>
      </c>
      <c r="B10" s="235"/>
      <c r="C10" s="235"/>
      <c r="D10" s="235"/>
      <c r="E10" s="235"/>
      <c r="F10" s="235"/>
      <c r="G10" s="116">
        <f>G9*1.2</f>
        <v>0</v>
      </c>
      <c r="H10" s="62"/>
      <c r="I10" s="117"/>
      <c r="J10" s="117"/>
      <c r="K10" s="117"/>
      <c r="L10" s="117"/>
      <c r="M10" s="117"/>
      <c r="N10" s="117"/>
      <c r="O10" s="62"/>
      <c r="P10" s="62"/>
    </row>
    <row r="11" spans="1:16" ht="19.5" customHeight="1" x14ac:dyDescent="0.25">
      <c r="A11" s="236" t="s">
        <v>235</v>
      </c>
      <c r="B11" s="236"/>
      <c r="C11" s="236"/>
      <c r="D11" s="236"/>
      <c r="E11" s="236"/>
      <c r="F11" s="236"/>
      <c r="G11" s="118">
        <f>G12/1.2</f>
        <v>0</v>
      </c>
      <c r="H11" s="62"/>
      <c r="I11" s="237"/>
      <c r="J11" s="237"/>
      <c r="K11" s="119"/>
      <c r="L11" s="120"/>
      <c r="M11" s="120"/>
      <c r="N11" s="120"/>
      <c r="O11" s="62"/>
      <c r="P11" s="62"/>
    </row>
    <row r="12" spans="1:16" ht="19.5" customHeight="1" x14ac:dyDescent="0.25">
      <c r="A12" s="236" t="s">
        <v>236</v>
      </c>
      <c r="B12" s="236"/>
      <c r="C12" s="236"/>
      <c r="D12" s="236"/>
      <c r="E12" s="236"/>
      <c r="F12" s="236"/>
      <c r="G12" s="118">
        <f>$B$17+($G$10-$B$17)*(C17/($P$17-$B$17)*(100+$C$18)/200
+D17/($P$17-$B$17)*(100+$D$18)/200*$C$18/100
+E17/($P$17-$B$17)*(100+$E$18)/200*$D$18/100*$C$18/100
+F17/($P$17-$B$17)*(100+$F$18)/200*$E$18/100*$D$18/100*$C$18/100
+G17/($P$17-$B$17)*(100+$G$18)/200*$F$18/100*$E$18/100*$D$18/100*$C$18/100
+H17/($P$17-$B$17)*(100+$H$18)/200*$G$18/100*$F$18/100*$E$18/100*$D$18/100*$C$18/100
+I17/($P$17-$B$17)*(100+$I$18)/200*$H$18/100*$G$18/100*$F$18/100*$E$18/100*$D$18/100*$C$18/100
+J17/($P$17-$B$17)*(100+$J$18)/200*$I$18/100*$H$18/100*$G$18/100*$F$18/100*$E$18/100*$D$18/100*$C$18/100
+K17/($P$17-$B$17)*(100+$K$18)/200*$J$18/100*$I$18/100*$H$18/100*$G$18/100*$F$18/100*$E$18/100*$D$18/100*$C$18/100
+L17/($P$17-$B$17)*(100+$L$18)/200*$K$18/100*$J$18/100*$I$18/100*$H$18/100*$G$18/100*$F$18/100*$E$18/100*$D$18/100*$C$18/100
+M17/($P$17-$B$17)*(100+$M$18)/200*$L$18/100*$K$18/100*$J$18/100*$I$18/100*$H$18/100*$G$18/100*$F$18/100*$E$18/100*$D$18/100*$C$18/100
+N17/($P$17-$B$17)*(100+$N$18)/200*$M$18/100*$L$18/100*$K$18/100*$J$18/100*$I$18/100*$H$18/100*$G$18/100*$F$18/100*$E$18/100*$D$18/100*$C$18/100
+O17/($P$17-$B$17)*(100+$O$18)/200*$N$18/100*$M$18/100*$L$18/100*$K$18/100*$J$18/100*$I$18/100*$H$18/100*$G$18/100*$F$18/100*$E$18/100*$D$18/100*$C$18/100)</f>
        <v>0</v>
      </c>
      <c r="H12" s="62"/>
      <c r="I12" s="237"/>
      <c r="J12" s="237"/>
      <c r="K12" s="119"/>
      <c r="L12" s="121"/>
      <c r="M12" s="121"/>
      <c r="N12" s="121"/>
      <c r="O12" s="62"/>
      <c r="P12" s="62"/>
    </row>
    <row r="13" spans="1:16" ht="19.5" customHeight="1" x14ac:dyDescent="0.3">
      <c r="A13" s="232" t="s">
        <v>237</v>
      </c>
      <c r="B13" s="232"/>
      <c r="C13" s="232"/>
      <c r="D13" s="232"/>
      <c r="E13" s="232"/>
      <c r="F13" s="232"/>
      <c r="G13" s="122">
        <f>IF(G7&gt;0,G12-G7,0)</f>
        <v>-2691.3732328257597</v>
      </c>
      <c r="H13" s="62"/>
      <c r="I13" s="233"/>
      <c r="J13" s="233"/>
      <c r="K13" s="123"/>
      <c r="L13" s="62"/>
      <c r="M13" s="62"/>
      <c r="N13" s="62"/>
      <c r="O13" s="62"/>
      <c r="P13" s="62"/>
    </row>
    <row r="14" spans="1:16" ht="15" customHeight="1" x14ac:dyDescent="0.25">
      <c r="A14" s="111"/>
      <c r="B14" s="111"/>
      <c r="C14" s="112"/>
      <c r="D14" s="113"/>
      <c r="E14" s="114"/>
      <c r="F14" s="114"/>
      <c r="G14" s="111"/>
      <c r="H14" s="62"/>
      <c r="I14" s="62"/>
      <c r="J14" s="62"/>
      <c r="K14" s="62"/>
      <c r="L14" s="62"/>
      <c r="M14" s="62"/>
      <c r="N14" s="62"/>
      <c r="O14" s="62"/>
      <c r="P14" s="62"/>
    </row>
    <row r="15" spans="1:16" ht="15" customHeight="1" x14ac:dyDescent="0.25">
      <c r="A15" s="234"/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</row>
    <row r="16" spans="1:16" ht="19.5" customHeight="1" x14ac:dyDescent="0.25">
      <c r="A16" s="124" t="s">
        <v>238</v>
      </c>
      <c r="B16" s="125" t="s">
        <v>239</v>
      </c>
      <c r="C16" s="126">
        <v>2018</v>
      </c>
      <c r="D16" s="126">
        <v>2019</v>
      </c>
      <c r="E16" s="126">
        <v>2020</v>
      </c>
      <c r="F16" s="126">
        <v>2021</v>
      </c>
      <c r="G16" s="125">
        <v>2022</v>
      </c>
      <c r="H16" s="125">
        <v>2023</v>
      </c>
      <c r="I16" s="125">
        <v>2024</v>
      </c>
      <c r="J16" s="125">
        <v>2025</v>
      </c>
      <c r="K16" s="125">
        <v>2026</v>
      </c>
      <c r="L16" s="125">
        <v>2027</v>
      </c>
      <c r="M16" s="125">
        <v>2028</v>
      </c>
      <c r="N16" s="125">
        <v>2029</v>
      </c>
      <c r="O16" s="125">
        <v>2030</v>
      </c>
      <c r="P16" s="127" t="s">
        <v>240</v>
      </c>
    </row>
    <row r="17" spans="1:16" ht="19.5" customHeight="1" x14ac:dyDescent="0.25">
      <c r="A17" s="128" t="s">
        <v>241</v>
      </c>
      <c r="B17" s="129">
        <v>0</v>
      </c>
      <c r="C17" s="130">
        <f t="shared" ref="C17:O17" si="0">IF(C$16=$D$2,100,0)</f>
        <v>0</v>
      </c>
      <c r="D17" s="130">
        <f t="shared" si="0"/>
        <v>0</v>
      </c>
      <c r="E17" s="130">
        <f t="shared" si="0"/>
        <v>0</v>
      </c>
      <c r="F17" s="130">
        <f t="shared" si="0"/>
        <v>100</v>
      </c>
      <c r="G17" s="130">
        <f t="shared" si="0"/>
        <v>0</v>
      </c>
      <c r="H17" s="130">
        <f t="shared" si="0"/>
        <v>0</v>
      </c>
      <c r="I17" s="130">
        <f t="shared" si="0"/>
        <v>0</v>
      </c>
      <c r="J17" s="130">
        <f t="shared" si="0"/>
        <v>0</v>
      </c>
      <c r="K17" s="130">
        <f t="shared" si="0"/>
        <v>0</v>
      </c>
      <c r="L17" s="130">
        <f t="shared" si="0"/>
        <v>0</v>
      </c>
      <c r="M17" s="130">
        <f t="shared" si="0"/>
        <v>0</v>
      </c>
      <c r="N17" s="130">
        <f t="shared" si="0"/>
        <v>0</v>
      </c>
      <c r="O17" s="130">
        <f t="shared" si="0"/>
        <v>0</v>
      </c>
      <c r="P17" s="131">
        <f>SUM(C17:O17)+B17</f>
        <v>100</v>
      </c>
    </row>
    <row r="18" spans="1:16" ht="19.5" customHeight="1" x14ac:dyDescent="0.25">
      <c r="A18" s="132" t="s">
        <v>242</v>
      </c>
      <c r="B18" s="133"/>
      <c r="C18" s="134">
        <v>105.2557</v>
      </c>
      <c r="D18" s="134">
        <v>106.82639864183</v>
      </c>
      <c r="E18" s="134">
        <v>105.56188522495999</v>
      </c>
      <c r="F18" s="136">
        <v>104.9354</v>
      </c>
      <c r="G18" s="136">
        <v>113.87439215859</v>
      </c>
      <c r="H18" s="136">
        <v>105.89170681013999</v>
      </c>
      <c r="I18" s="136">
        <v>105.30227480021</v>
      </c>
      <c r="J18" s="136">
        <v>104.79425908912999</v>
      </c>
      <c r="K18" s="136">
        <v>104.79425908912999</v>
      </c>
      <c r="L18" s="136">
        <v>104.79425908912999</v>
      </c>
      <c r="M18" s="136">
        <v>104.79425908912999</v>
      </c>
      <c r="N18" s="136">
        <v>104.79425908912999</v>
      </c>
      <c r="O18" s="136">
        <v>104.79425908912999</v>
      </c>
      <c r="P18" s="135" t="s">
        <v>16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A2:C2"/>
    <mergeCell ref="A3:P3"/>
    <mergeCell ref="B4:P4"/>
    <mergeCell ref="A6:F6"/>
    <mergeCell ref="A7:F7"/>
    <mergeCell ref="A13:F13"/>
    <mergeCell ref="I13:J13"/>
    <mergeCell ref="A15:P15"/>
    <mergeCell ref="A9:F9"/>
    <mergeCell ref="A10:F10"/>
    <mergeCell ref="A11:F11"/>
    <mergeCell ref="I11:J11"/>
    <mergeCell ref="A12:F12"/>
    <mergeCell ref="I12:J12"/>
  </mergeCells>
  <conditionalFormatting sqref="K12">
    <cfRule type="cellIs" dxfId="2" priority="2" operator="notEqual">
      <formula>$K$13</formula>
    </cfRule>
  </conditionalFormatting>
  <conditionalFormatting sqref="K13">
    <cfRule type="cellIs" dxfId="1" priority="3" operator="notEqual">
      <formula>$K$12</formula>
    </cfRule>
  </conditionalFormatting>
  <conditionalFormatting sqref="N12">
    <cfRule type="cellIs" dxfId="0" priority="1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4</vt:i4>
      </vt:variant>
    </vt:vector>
  </HeadingPairs>
  <TitlesOfParts>
    <vt:vector size="18" baseType="lpstr">
      <vt:lpstr>Сводка затрат</vt:lpstr>
      <vt:lpstr>ССР</vt:lpstr>
      <vt:lpstr>ОСР 02-01</vt:lpstr>
      <vt:lpstr>ОСР 02-02</vt:lpstr>
      <vt:lpstr>ОСР 02-03</vt:lpstr>
      <vt:lpstr>ОСР 09-01</vt:lpstr>
      <vt:lpstr>ОСР 09-02</vt:lpstr>
      <vt:lpstr>ОСР 09-03</vt:lpstr>
      <vt:lpstr>ОСР 12-01</vt:lpstr>
      <vt:lpstr>ОСР 12-02</vt:lpstr>
      <vt:lpstr>ОСР 12-03</vt:lpstr>
      <vt:lpstr>Источники ЦИ</vt:lpstr>
      <vt:lpstr>314 ПР НЦС</vt:lpstr>
      <vt:lpstr>Контроль не превышения ОФП УНЦ</vt:lpstr>
      <vt:lpstr>'314 ПР НЦС'!Область_печати</vt:lpstr>
      <vt:lpstr>'Источники ЦИ'!Область_печати</vt:lpstr>
      <vt:lpstr>'Контроль не превышения ОФП УНЦ'!Область_печати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2023-01-12T12:34:59Z</dcterms:created>
  <dcterms:modified xsi:type="dcterms:W3CDTF">2025-11-14T16:50:12Z</dcterms:modified>
  <cp:category/>
</cp:coreProperties>
</file>